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я служба\Госпрограмма 2021\01 2021 Постановления по госпрограмме\"/>
    </mc:Choice>
  </mc:AlternateContent>
  <bookViews>
    <workbookView xWindow="0" yWindow="0" windowWidth="28110" windowHeight="11010"/>
  </bookViews>
  <sheets>
    <sheet name="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9" i="6" l="1"/>
  <c r="E88" i="6" l="1"/>
  <c r="E87" i="6"/>
  <c r="E86" i="6"/>
  <c r="Q85" i="6"/>
  <c r="P85" i="6"/>
  <c r="O85" i="6"/>
  <c r="N85" i="6"/>
  <c r="M85" i="6"/>
  <c r="L85" i="6"/>
  <c r="K85" i="6"/>
  <c r="J85" i="6"/>
  <c r="I85" i="6"/>
  <c r="E85" i="6" s="1"/>
  <c r="H85" i="6"/>
  <c r="G85" i="6"/>
  <c r="F85" i="6"/>
  <c r="E84" i="6"/>
  <c r="E83" i="6"/>
  <c r="E82" i="6"/>
  <c r="Q81" i="6"/>
  <c r="P81" i="6"/>
  <c r="O81" i="6"/>
  <c r="N81" i="6"/>
  <c r="M81" i="6"/>
  <c r="L81" i="6"/>
  <c r="E81" i="6" s="1"/>
  <c r="K81" i="6"/>
  <c r="J81" i="6"/>
  <c r="I81" i="6"/>
  <c r="H81" i="6"/>
  <c r="G81" i="6"/>
  <c r="F81" i="6"/>
  <c r="Q80" i="6"/>
  <c r="P80" i="6"/>
  <c r="O80" i="6"/>
  <c r="N80" i="6"/>
  <c r="N77" i="6" s="1"/>
  <c r="M80" i="6"/>
  <c r="L80" i="6"/>
  <c r="K80" i="6"/>
  <c r="J80" i="6"/>
  <c r="J77" i="6" s="1"/>
  <c r="I80" i="6"/>
  <c r="H80" i="6"/>
  <c r="G80" i="6"/>
  <c r="F80" i="6"/>
  <c r="E80" i="6" s="1"/>
  <c r="Q79" i="6"/>
  <c r="P79" i="6"/>
  <c r="O79" i="6"/>
  <c r="O77" i="6" s="1"/>
  <c r="N79" i="6"/>
  <c r="M79" i="6"/>
  <c r="L79" i="6"/>
  <c r="K79" i="6"/>
  <c r="K77" i="6" s="1"/>
  <c r="J79" i="6"/>
  <c r="I79" i="6"/>
  <c r="H79" i="6"/>
  <c r="G79" i="6"/>
  <c r="G77" i="6" s="1"/>
  <c r="F79" i="6"/>
  <c r="Q78" i="6"/>
  <c r="P78" i="6"/>
  <c r="P77" i="6" s="1"/>
  <c r="O78" i="6"/>
  <c r="N78" i="6"/>
  <c r="M78" i="6"/>
  <c r="L78" i="6"/>
  <c r="L77" i="6" s="1"/>
  <c r="K78" i="6"/>
  <c r="J78" i="6"/>
  <c r="I78" i="6"/>
  <c r="H78" i="6"/>
  <c r="H77" i="6" s="1"/>
  <c r="G78" i="6"/>
  <c r="F78" i="6"/>
  <c r="E78" i="6" s="1"/>
  <c r="Q77" i="6"/>
  <c r="M77" i="6"/>
  <c r="I77" i="6"/>
  <c r="E76" i="6"/>
  <c r="E75" i="6"/>
  <c r="E74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E72" i="6"/>
  <c r="E71" i="6"/>
  <c r="E70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Q68" i="6"/>
  <c r="P68" i="6"/>
  <c r="O68" i="6"/>
  <c r="N68" i="6"/>
  <c r="N12" i="6" s="1"/>
  <c r="M68" i="6"/>
  <c r="L68" i="6"/>
  <c r="K68" i="6"/>
  <c r="J68" i="6"/>
  <c r="J12" i="6" s="1"/>
  <c r="I68" i="6"/>
  <c r="H68" i="6"/>
  <c r="G68" i="6"/>
  <c r="F68" i="6"/>
  <c r="E68" i="6" s="1"/>
  <c r="Q67" i="6"/>
  <c r="P67" i="6"/>
  <c r="O67" i="6"/>
  <c r="O65" i="6" s="1"/>
  <c r="N67" i="6"/>
  <c r="M67" i="6"/>
  <c r="L67" i="6"/>
  <c r="K67" i="6"/>
  <c r="K65" i="6" s="1"/>
  <c r="J67" i="6"/>
  <c r="I67" i="6"/>
  <c r="H67" i="6"/>
  <c r="G67" i="6"/>
  <c r="E67" i="6" s="1"/>
  <c r="F67" i="6"/>
  <c r="Q66" i="6"/>
  <c r="P66" i="6"/>
  <c r="P65" i="6" s="1"/>
  <c r="O66" i="6"/>
  <c r="N66" i="6"/>
  <c r="N65" i="6" s="1"/>
  <c r="M66" i="6"/>
  <c r="L66" i="6"/>
  <c r="L65" i="6" s="1"/>
  <c r="K66" i="6"/>
  <c r="J66" i="6"/>
  <c r="J65" i="6" s="1"/>
  <c r="I66" i="6"/>
  <c r="H66" i="6"/>
  <c r="H65" i="6" s="1"/>
  <c r="G66" i="6"/>
  <c r="F66" i="6"/>
  <c r="E66" i="6" s="1"/>
  <c r="Q65" i="6"/>
  <c r="M65" i="6"/>
  <c r="I65" i="6"/>
  <c r="E64" i="6"/>
  <c r="E63" i="6"/>
  <c r="E62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E60" i="6"/>
  <c r="E59" i="6"/>
  <c r="E58" i="6"/>
  <c r="Q57" i="6"/>
  <c r="P57" i="6"/>
  <c r="O57" i="6"/>
  <c r="N57" i="6"/>
  <c r="M57" i="6"/>
  <c r="L57" i="6"/>
  <c r="K57" i="6"/>
  <c r="J57" i="6"/>
  <c r="I57" i="6"/>
  <c r="E57" i="6" s="1"/>
  <c r="H57" i="6"/>
  <c r="G57" i="6"/>
  <c r="F57" i="6"/>
  <c r="E56" i="6"/>
  <c r="E55" i="6"/>
  <c r="E54" i="6"/>
  <c r="E53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 s="1"/>
  <c r="E51" i="6"/>
  <c r="E50" i="6"/>
  <c r="E49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 s="1"/>
  <c r="E47" i="6"/>
  <c r="E46" i="6"/>
  <c r="E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 s="1"/>
  <c r="E43" i="6"/>
  <c r="E42" i="6"/>
  <c r="E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 s="1"/>
  <c r="E39" i="6"/>
  <c r="E38" i="6"/>
  <c r="E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 s="1"/>
  <c r="Q35" i="6"/>
  <c r="P35" i="6"/>
  <c r="O35" i="6"/>
  <c r="N35" i="6"/>
  <c r="M35" i="6"/>
  <c r="L35" i="6"/>
  <c r="K35" i="6"/>
  <c r="J35" i="6"/>
  <c r="I35" i="6"/>
  <c r="H35" i="6"/>
  <c r="G35" i="6"/>
  <c r="F35" i="6"/>
  <c r="Q34" i="6"/>
  <c r="P34" i="6"/>
  <c r="P31" i="6" s="1"/>
  <c r="O34" i="6"/>
  <c r="N34" i="6"/>
  <c r="M34" i="6"/>
  <c r="L34" i="6"/>
  <c r="K34" i="6"/>
  <c r="J34" i="6"/>
  <c r="I34" i="6"/>
  <c r="H34" i="6"/>
  <c r="H31" i="6" s="1"/>
  <c r="G34" i="6"/>
  <c r="F34" i="6"/>
  <c r="E34" i="6" s="1"/>
  <c r="Q33" i="6"/>
  <c r="Q31" i="6" s="1"/>
  <c r="P33" i="6"/>
  <c r="O33" i="6"/>
  <c r="N33" i="6"/>
  <c r="M33" i="6"/>
  <c r="M31" i="6" s="1"/>
  <c r="L33" i="6"/>
  <c r="E33" i="6" s="1"/>
  <c r="K33" i="6"/>
  <c r="J33" i="6"/>
  <c r="I33" i="6"/>
  <c r="I31" i="6" s="1"/>
  <c r="H33" i="6"/>
  <c r="G33" i="6"/>
  <c r="F33" i="6"/>
  <c r="Q32" i="6"/>
  <c r="P32" i="6"/>
  <c r="O32" i="6"/>
  <c r="N32" i="6"/>
  <c r="N31" i="6" s="1"/>
  <c r="M32" i="6"/>
  <c r="L32" i="6"/>
  <c r="K32" i="6"/>
  <c r="J32" i="6"/>
  <c r="J31" i="6" s="1"/>
  <c r="I32" i="6"/>
  <c r="H32" i="6"/>
  <c r="G32" i="6"/>
  <c r="F32" i="6"/>
  <c r="E32" i="6" s="1"/>
  <c r="O31" i="6"/>
  <c r="K31" i="6"/>
  <c r="G31" i="6"/>
  <c r="E30" i="6"/>
  <c r="E29" i="6"/>
  <c r="E28" i="6"/>
  <c r="Q27" i="6"/>
  <c r="P27" i="6"/>
  <c r="O27" i="6"/>
  <c r="N27" i="6"/>
  <c r="M27" i="6"/>
  <c r="L27" i="6"/>
  <c r="K27" i="6"/>
  <c r="J27" i="6"/>
  <c r="I27" i="6"/>
  <c r="H27" i="6"/>
  <c r="G27" i="6"/>
  <c r="E27" i="6" s="1"/>
  <c r="F27" i="6"/>
  <c r="E26" i="6"/>
  <c r="E25" i="6"/>
  <c r="E24" i="6"/>
  <c r="M23" i="6"/>
  <c r="E23" i="6" s="1"/>
  <c r="E22" i="6"/>
  <c r="E21" i="6"/>
  <c r="Q20" i="6"/>
  <c r="P20" i="6"/>
  <c r="O20" i="6"/>
  <c r="N20" i="6"/>
  <c r="M20" i="6"/>
  <c r="L20" i="6"/>
  <c r="K20" i="6"/>
  <c r="J20" i="6"/>
  <c r="I20" i="6"/>
  <c r="H20" i="6"/>
  <c r="G20" i="6"/>
  <c r="E20" i="6" s="1"/>
  <c r="F20" i="6"/>
  <c r="Q19" i="6"/>
  <c r="P19" i="6"/>
  <c r="P12" i="6" s="1"/>
  <c r="O19" i="6"/>
  <c r="N19" i="6"/>
  <c r="M19" i="6"/>
  <c r="L12" i="6"/>
  <c r="K19" i="6"/>
  <c r="J19" i="6"/>
  <c r="I19" i="6"/>
  <c r="H19" i="6"/>
  <c r="H12" i="6" s="1"/>
  <c r="G19" i="6"/>
  <c r="F19" i="6"/>
  <c r="E19" i="6" s="1"/>
  <c r="Q18" i="6"/>
  <c r="Q11" i="6" s="1"/>
  <c r="P18" i="6"/>
  <c r="O18" i="6"/>
  <c r="N18" i="6"/>
  <c r="M18" i="6"/>
  <c r="M11" i="6" s="1"/>
  <c r="L18" i="6"/>
  <c r="E18" i="6" s="1"/>
  <c r="K18" i="6"/>
  <c r="J18" i="6"/>
  <c r="I18" i="6"/>
  <c r="I11" i="6" s="1"/>
  <c r="H18" i="6"/>
  <c r="G18" i="6"/>
  <c r="F18" i="6"/>
  <c r="Q17" i="6"/>
  <c r="P17" i="6"/>
  <c r="O17" i="6"/>
  <c r="N17" i="6"/>
  <c r="N10" i="6" s="1"/>
  <c r="M17" i="6"/>
  <c r="L17" i="6"/>
  <c r="K17" i="6"/>
  <c r="J17" i="6"/>
  <c r="J10" i="6" s="1"/>
  <c r="I17" i="6"/>
  <c r="H17" i="6"/>
  <c r="G17" i="6"/>
  <c r="F17" i="6"/>
  <c r="E17" i="6" s="1"/>
  <c r="Q16" i="6"/>
  <c r="P16" i="6"/>
  <c r="O16" i="6"/>
  <c r="O10" i="6" s="1"/>
  <c r="O8" i="6" s="1"/>
  <c r="N16" i="6"/>
  <c r="M16" i="6"/>
  <c r="L16" i="6"/>
  <c r="K16" i="6"/>
  <c r="K10" i="6" s="1"/>
  <c r="K8" i="6" s="1"/>
  <c r="J16" i="6"/>
  <c r="I16" i="6"/>
  <c r="H16" i="6"/>
  <c r="G16" i="6"/>
  <c r="E16" i="6" s="1"/>
  <c r="F16" i="6"/>
  <c r="Q15" i="6"/>
  <c r="P15" i="6"/>
  <c r="P10" i="6" s="1"/>
  <c r="O15" i="6"/>
  <c r="N15" i="6"/>
  <c r="M15" i="6"/>
  <c r="L15" i="6"/>
  <c r="L10" i="6" s="1"/>
  <c r="K15" i="6"/>
  <c r="J15" i="6"/>
  <c r="I15" i="6"/>
  <c r="H15" i="6"/>
  <c r="H10" i="6" s="1"/>
  <c r="G15" i="6"/>
  <c r="F15" i="6"/>
  <c r="Q14" i="6"/>
  <c r="Q13" i="6" s="1"/>
  <c r="P14" i="6"/>
  <c r="O14" i="6"/>
  <c r="N14" i="6"/>
  <c r="M14" i="6"/>
  <c r="M13" i="6" s="1"/>
  <c r="L14" i="6"/>
  <c r="K14" i="6"/>
  <c r="J14" i="6"/>
  <c r="I14" i="6"/>
  <c r="I13" i="6" s="1"/>
  <c r="H14" i="6"/>
  <c r="G14" i="6"/>
  <c r="F14" i="6"/>
  <c r="E14" i="6"/>
  <c r="N13" i="6"/>
  <c r="J13" i="6"/>
  <c r="F13" i="6"/>
  <c r="Q12" i="6"/>
  <c r="O12" i="6"/>
  <c r="M12" i="6"/>
  <c r="K12" i="6"/>
  <c r="I12" i="6"/>
  <c r="G12" i="6"/>
  <c r="P11" i="6"/>
  <c r="O11" i="6"/>
  <c r="N11" i="6"/>
  <c r="L11" i="6"/>
  <c r="K11" i="6"/>
  <c r="J11" i="6"/>
  <c r="H11" i="6"/>
  <c r="G11" i="6"/>
  <c r="F11" i="6"/>
  <c r="Q10" i="6"/>
  <c r="M10" i="6"/>
  <c r="I10" i="6"/>
  <c r="O9" i="6"/>
  <c r="N9" i="6"/>
  <c r="N8" i="6" s="1"/>
  <c r="K9" i="6"/>
  <c r="J9" i="6"/>
  <c r="J8" i="6" s="1"/>
  <c r="G9" i="6"/>
  <c r="F9" i="6"/>
  <c r="E35" i="6" l="1"/>
  <c r="E79" i="6"/>
  <c r="L31" i="6"/>
  <c r="E11" i="6"/>
  <c r="E15" i="6"/>
  <c r="F10" i="6"/>
  <c r="G13" i="6"/>
  <c r="K13" i="6"/>
  <c r="O13" i="6"/>
  <c r="F65" i="6"/>
  <c r="F77" i="6"/>
  <c r="E77" i="6" s="1"/>
  <c r="H9" i="6"/>
  <c r="H8" i="6" s="1"/>
  <c r="P9" i="6"/>
  <c r="P8" i="6" s="1"/>
  <c r="G10" i="6"/>
  <c r="G8" i="6" s="1"/>
  <c r="H13" i="6"/>
  <c r="L13" i="6"/>
  <c r="P13" i="6"/>
  <c r="G65" i="6"/>
  <c r="L9" i="6"/>
  <c r="L8" i="6" s="1"/>
  <c r="I9" i="6"/>
  <c r="I8" i="6" s="1"/>
  <c r="M9" i="6"/>
  <c r="M8" i="6" s="1"/>
  <c r="Q9" i="6"/>
  <c r="Q8" i="6" s="1"/>
  <c r="F12" i="6"/>
  <c r="E12" i="6" s="1"/>
  <c r="F31" i="6"/>
  <c r="E31" i="6" l="1"/>
  <c r="E13" i="6"/>
  <c r="E65" i="6"/>
  <c r="E10" i="6"/>
  <c r="F8" i="6"/>
  <c r="E8" i="6" s="1"/>
  <c r="E9" i="6"/>
</calcChain>
</file>

<file path=xl/sharedStrings.xml><?xml version="1.0" encoding="utf-8"?>
<sst xmlns="http://schemas.openxmlformats.org/spreadsheetml/2006/main" count="125" uniqueCount="52">
  <si>
    <t>Подпрограмма 1 "Создание и развитие туристской инфраструктуры в Камчатском крае"</t>
  </si>
  <si>
    <t>1.1.</t>
  </si>
  <si>
    <t>1.2.</t>
  </si>
  <si>
    <t>№ п/п</t>
  </si>
  <si>
    <t>Подпрограмма 2 "Продвижение туристского продукта и популяризация отдельных видов туризма в Камчатском крае"</t>
  </si>
  <si>
    <t>Основное мероприятие 2.1 "Продвижение туристского продукта"</t>
  </si>
  <si>
    <t>Основное мероприятие 2.2 "Популяризация отдельных видов туризма в Камчатском крае"</t>
  </si>
  <si>
    <t>Основное мероприятие 2.3 "Информационное обслуживание туристов и повышение качества туристских услуг"</t>
  </si>
  <si>
    <t>тыс. руб.</t>
  </si>
  <si>
    <t xml:space="preserve">Код бюджетной классификации </t>
  </si>
  <si>
    <t>ГРБС</t>
  </si>
  <si>
    <t>ВСЕГО</t>
  </si>
  <si>
    <t>1.</t>
  </si>
  <si>
    <t>Всего, в том числе:</t>
  </si>
  <si>
    <t>за счет средств федерального бюджета</t>
  </si>
  <si>
    <t>за счет средств краевого бюджета</t>
  </si>
  <si>
    <t xml:space="preserve">850
</t>
  </si>
  <si>
    <t>1.1.1.</t>
  </si>
  <si>
    <t>1.1.2.</t>
  </si>
  <si>
    <t>Основное мероприятие 1.2 "Информационное оснащение туристских объектов"</t>
  </si>
  <si>
    <t>1.2.1.</t>
  </si>
  <si>
    <t>1.2.2.</t>
  </si>
  <si>
    <t>1.2.3.</t>
  </si>
  <si>
    <t>1.2.4.</t>
  </si>
  <si>
    <t>1.3.</t>
  </si>
  <si>
    <t>1.3.1.</t>
  </si>
  <si>
    <t>1.3.2.</t>
  </si>
  <si>
    <t>Основное мероприятие 3.2 "Развитие культурно-познавательного детско-юношеского туризма"</t>
  </si>
  <si>
    <t>1.4.</t>
  </si>
  <si>
    <t>1.4.1.</t>
  </si>
  <si>
    <t>".</t>
  </si>
  <si>
    <t>Финансовое обеспечение реализации государственной программы Камчатского края
"Развитие внутреннего и въездного туризма в Камчатском крае"</t>
  </si>
  <si>
    <t xml:space="preserve">Государственная программа Камчатского края "Развитие внутреннего и въездного туризма в Камчатском крае" 
</t>
  </si>
  <si>
    <t>Подпрограмма 4 "Обеспечение реализации Программы"</t>
  </si>
  <si>
    <t>Объем средств на реализацию Программы</t>
  </si>
  <si>
    <t>Наименование Программы / подпрограммы / мероприятия</t>
  </si>
  <si>
    <t>Основное мероприятие 1.1 "Развитие инфраструктуры туристских ресурсов в Камчатском крае"</t>
  </si>
  <si>
    <t>Основное мероприятие 3.1 "Развитие социального туризма на территории Камчатского края"</t>
  </si>
  <si>
    <t>Основное мероприятие 4.1 "Финансовое обеспечение деятельности Агентства"</t>
  </si>
  <si>
    <t>Подпрограмма 3 "Обеспечение государственной поддержки для стимулирования развития социального туризма на территории Камчатского края"</t>
  </si>
  <si>
    <t>Основное мероприятие 2.4 "Финансовое обеспечение деятельности подведомственного учреждения"</t>
  </si>
  <si>
    <t>1.2.5.</t>
  </si>
  <si>
    <t>"Приложение 3 к Программе</t>
  </si>
  <si>
    <t>за счет средств местных бюджетов</t>
  </si>
  <si>
    <t>Региональный проект "Экспорт услуг"</t>
  </si>
  <si>
    <t>1.2.6.</t>
  </si>
  <si>
    <t>1.2.7.</t>
  </si>
  <si>
    <t>Региональный проект "Социальная активность"</t>
  </si>
  <si>
    <t>за счет средств Резервного фонда Камчатского края</t>
  </si>
  <si>
    <t>Основное мероприятие 2.5 "Финансовое обеспечение уставной деятельности автономной некоммерческой организации "Камчатский туристский информационный центр"</t>
  </si>
  <si>
    <t>1.4.2.</t>
  </si>
  <si>
    <t>Основное мероприятие 4.1 "Финансовое обеспечение деятельности Министерства"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</si>
</sst>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0.00000"/>
  </numFmts>
  <fonts count="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vertical="top"/>
    </xf>
    <xf numFmtId="164" fontId="1" fillId="2" borderId="1" xfId="0" applyNumberFormat="1" applyFont="1" applyFill="1" applyBorder="1" applyAlignment="1">
      <alignment horizontal="right" vertical="top"/>
    </xf>
    <xf numFmtId="164" fontId="1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89"/>
  <sheetViews>
    <sheetView tabSelected="1" topLeftCell="A49" zoomScaleNormal="100" zoomScaleSheetLayoutView="100" workbookViewId="0">
      <selection activeCell="L15" sqref="L15:L17"/>
    </sheetView>
  </sheetViews>
  <sheetFormatPr defaultRowHeight="12.75" x14ac:dyDescent="0.2"/>
  <cols>
    <col min="1" max="1" width="6.140625" style="1" customWidth="1"/>
    <col min="2" max="2" width="22.42578125" style="1" customWidth="1"/>
    <col min="3" max="3" width="19.85546875" style="1" bestFit="1" customWidth="1"/>
    <col min="4" max="4" width="11.28515625" style="1" customWidth="1"/>
    <col min="5" max="5" width="13.5703125" style="1" customWidth="1"/>
    <col min="6" max="17" width="11.85546875" style="1" customWidth="1"/>
    <col min="18" max="18" width="9.140625" style="1"/>
    <col min="19" max="19" width="10" style="1" bestFit="1" customWidth="1"/>
    <col min="20" max="16384" width="9.140625" style="1"/>
  </cols>
  <sheetData>
    <row r="1" spans="1:17" ht="18.75" x14ac:dyDescent="0.3">
      <c r="H1" s="2"/>
      <c r="I1" s="2"/>
      <c r="J1" s="3"/>
      <c r="K1" s="3"/>
      <c r="L1" s="3"/>
      <c r="M1" s="3"/>
      <c r="N1" s="3"/>
      <c r="O1" s="3"/>
      <c r="P1" s="13"/>
      <c r="Q1" s="13" t="s">
        <v>42</v>
      </c>
    </row>
    <row r="2" spans="1:17" x14ac:dyDescent="0.2">
      <c r="E2" s="12"/>
      <c r="K2" s="12"/>
    </row>
    <row r="3" spans="1:17" ht="39" customHeight="1" x14ac:dyDescent="0.2">
      <c r="A3" s="24" t="s">
        <v>31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</row>
    <row r="4" spans="1:17" x14ac:dyDescent="0.2">
      <c r="J4" s="3"/>
      <c r="K4" s="3"/>
      <c r="L4" s="3"/>
      <c r="M4" s="3"/>
      <c r="N4" s="3"/>
      <c r="O4" s="3"/>
      <c r="P4" s="3"/>
      <c r="Q4" s="3" t="s">
        <v>8</v>
      </c>
    </row>
    <row r="5" spans="1:17" ht="33.75" customHeight="1" x14ac:dyDescent="0.2">
      <c r="A5" s="25" t="s">
        <v>3</v>
      </c>
      <c r="B5" s="25" t="s">
        <v>35</v>
      </c>
      <c r="C5" s="25"/>
      <c r="D5" s="9" t="s">
        <v>9</v>
      </c>
      <c r="E5" s="25" t="s">
        <v>34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</row>
    <row r="6" spans="1:17" x14ac:dyDescent="0.2">
      <c r="A6" s="25"/>
      <c r="B6" s="25"/>
      <c r="C6" s="25"/>
      <c r="D6" s="15" t="s">
        <v>10</v>
      </c>
      <c r="E6" s="15" t="s">
        <v>11</v>
      </c>
      <c r="F6" s="15">
        <v>2014</v>
      </c>
      <c r="G6" s="15">
        <v>2015</v>
      </c>
      <c r="H6" s="15">
        <v>2016</v>
      </c>
      <c r="I6" s="15">
        <v>2017</v>
      </c>
      <c r="J6" s="15">
        <v>2018</v>
      </c>
      <c r="K6" s="15">
        <v>2019</v>
      </c>
      <c r="L6" s="15">
        <v>2020</v>
      </c>
      <c r="M6" s="15">
        <v>2021</v>
      </c>
      <c r="N6" s="15">
        <v>2022</v>
      </c>
      <c r="O6" s="15">
        <v>2023</v>
      </c>
      <c r="P6" s="15">
        <v>2024</v>
      </c>
      <c r="Q6" s="15">
        <v>2025</v>
      </c>
    </row>
    <row r="7" spans="1:17" x14ac:dyDescent="0.2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8" customFormat="1" ht="12.75" customHeight="1" x14ac:dyDescent="0.2">
      <c r="A8" s="17" t="s">
        <v>12</v>
      </c>
      <c r="B8" s="21" t="s">
        <v>32</v>
      </c>
      <c r="C8" s="14" t="s">
        <v>13</v>
      </c>
      <c r="D8" s="6"/>
      <c r="E8" s="7">
        <f t="shared" ref="E8:E71" si="0">SUM(F8:Q8)</f>
        <v>1619245.3523981269</v>
      </c>
      <c r="F8" s="7">
        <f t="shared" ref="F8:Q8" si="1">SUM(F9:F12)</f>
        <v>322405.02730999998</v>
      </c>
      <c r="G8" s="7">
        <f t="shared" si="1"/>
        <v>169673.00150000001</v>
      </c>
      <c r="H8" s="7">
        <f t="shared" si="1"/>
        <v>161468.94727999999</v>
      </c>
      <c r="I8" s="7">
        <f t="shared" si="1"/>
        <v>58344.025900000001</v>
      </c>
      <c r="J8" s="7">
        <f t="shared" si="1"/>
        <v>112319.44472</v>
      </c>
      <c r="K8" s="7">
        <f t="shared" si="1"/>
        <v>210747.49129999999</v>
      </c>
      <c r="L8" s="7">
        <f t="shared" si="1"/>
        <v>185626.72555</v>
      </c>
      <c r="M8" s="7">
        <f t="shared" si="1"/>
        <v>96447.37778000001</v>
      </c>
      <c r="N8" s="7">
        <f t="shared" si="1"/>
        <v>91077.9</v>
      </c>
      <c r="O8" s="7">
        <f t="shared" si="1"/>
        <v>91454.200000000012</v>
      </c>
      <c r="P8" s="7">
        <f t="shared" si="1"/>
        <v>58667.260322611204</v>
      </c>
      <c r="Q8" s="7">
        <f t="shared" si="1"/>
        <v>61013.95073551566</v>
      </c>
    </row>
    <row r="9" spans="1:17" s="8" customFormat="1" ht="25.5" x14ac:dyDescent="0.2">
      <c r="A9" s="17"/>
      <c r="B9" s="21"/>
      <c r="C9" s="14" t="s">
        <v>14</v>
      </c>
      <c r="D9" s="6"/>
      <c r="E9" s="7">
        <f t="shared" si="0"/>
        <v>577</v>
      </c>
      <c r="F9" s="7">
        <f t="shared" ref="F9:Q9" si="2">SUM(F14,F32,F66,F78)</f>
        <v>0</v>
      </c>
      <c r="G9" s="7">
        <f t="shared" si="2"/>
        <v>0</v>
      </c>
      <c r="H9" s="7">
        <f t="shared" si="2"/>
        <v>0</v>
      </c>
      <c r="I9" s="7">
        <f t="shared" si="2"/>
        <v>0</v>
      </c>
      <c r="J9" s="7">
        <f t="shared" si="2"/>
        <v>0</v>
      </c>
      <c r="K9" s="7">
        <f t="shared" si="2"/>
        <v>577</v>
      </c>
      <c r="L9" s="7">
        <f t="shared" si="2"/>
        <v>0</v>
      </c>
      <c r="M9" s="7">
        <f t="shared" si="2"/>
        <v>0</v>
      </c>
      <c r="N9" s="7">
        <f t="shared" si="2"/>
        <v>0</v>
      </c>
      <c r="O9" s="7">
        <f t="shared" si="2"/>
        <v>0</v>
      </c>
      <c r="P9" s="7">
        <f t="shared" si="2"/>
        <v>0</v>
      </c>
      <c r="Q9" s="7">
        <f t="shared" si="2"/>
        <v>0</v>
      </c>
    </row>
    <row r="10" spans="1:17" s="8" customFormat="1" ht="25.5" x14ac:dyDescent="0.2">
      <c r="A10" s="17"/>
      <c r="B10" s="21"/>
      <c r="C10" s="14" t="s">
        <v>15</v>
      </c>
      <c r="D10" s="6"/>
      <c r="E10" s="7">
        <f t="shared" si="0"/>
        <v>1559200.1167481269</v>
      </c>
      <c r="F10" s="7">
        <f t="shared" ref="F10:Q10" si="3">SUM(F15:F17,F33,F67,F79)</f>
        <v>320711.39999999997</v>
      </c>
      <c r="G10" s="7">
        <f t="shared" si="3"/>
        <v>168906.17394000001</v>
      </c>
      <c r="H10" s="7">
        <f t="shared" si="3"/>
        <v>152713.83147</v>
      </c>
      <c r="I10" s="7">
        <f t="shared" si="3"/>
        <v>56417.65</v>
      </c>
      <c r="J10" s="7">
        <f t="shared" si="3"/>
        <v>110116.22185</v>
      </c>
      <c r="K10" s="7">
        <f t="shared" si="3"/>
        <v>198881.62773000001</v>
      </c>
      <c r="L10" s="7">
        <f t="shared" si="3"/>
        <v>153270.30069999999</v>
      </c>
      <c r="M10" s="7">
        <f t="shared" si="3"/>
        <v>95969.600000000006</v>
      </c>
      <c r="N10" s="7">
        <f t="shared" si="3"/>
        <v>91077.9</v>
      </c>
      <c r="O10" s="7">
        <f t="shared" si="3"/>
        <v>91454.200000000012</v>
      </c>
      <c r="P10" s="7">
        <f t="shared" si="3"/>
        <v>58667.260322611204</v>
      </c>
      <c r="Q10" s="7">
        <f t="shared" si="3"/>
        <v>61013.95073551566</v>
      </c>
    </row>
    <row r="11" spans="1:17" s="8" customFormat="1" ht="38.25" x14ac:dyDescent="0.2">
      <c r="A11" s="17"/>
      <c r="B11" s="21"/>
      <c r="C11" s="14" t="s">
        <v>48</v>
      </c>
      <c r="D11" s="6"/>
      <c r="E11" s="7">
        <f t="shared" si="0"/>
        <v>26036.415239999998</v>
      </c>
      <c r="F11" s="7">
        <f>SUM(F18,F34)</f>
        <v>0</v>
      </c>
      <c r="G11" s="7">
        <f t="shared" ref="G11:Q11" si="4">SUM(G18,G34)</f>
        <v>0</v>
      </c>
      <c r="H11" s="7">
        <f t="shared" si="4"/>
        <v>0</v>
      </c>
      <c r="I11" s="7">
        <f t="shared" si="4"/>
        <v>0</v>
      </c>
      <c r="J11" s="7">
        <f t="shared" si="4"/>
        <v>0</v>
      </c>
      <c r="K11" s="7">
        <f t="shared" si="4"/>
        <v>0</v>
      </c>
      <c r="L11" s="7">
        <f t="shared" si="4"/>
        <v>26036.415239999998</v>
      </c>
      <c r="M11" s="7">
        <f t="shared" si="4"/>
        <v>0</v>
      </c>
      <c r="N11" s="7">
        <f t="shared" si="4"/>
        <v>0</v>
      </c>
      <c r="O11" s="7">
        <f t="shared" si="4"/>
        <v>0</v>
      </c>
      <c r="P11" s="7">
        <f t="shared" si="4"/>
        <v>0</v>
      </c>
      <c r="Q11" s="7">
        <f t="shared" si="4"/>
        <v>0</v>
      </c>
    </row>
    <row r="12" spans="1:17" s="8" customFormat="1" ht="25.5" x14ac:dyDescent="0.2">
      <c r="A12" s="17"/>
      <c r="B12" s="21"/>
      <c r="C12" s="14" t="s">
        <v>43</v>
      </c>
      <c r="D12" s="6"/>
      <c r="E12" s="7">
        <f t="shared" si="0"/>
        <v>33431.820409999993</v>
      </c>
      <c r="F12" s="7">
        <f t="shared" ref="F12:Q12" si="5">SUM(F19,F35,F68,F80)</f>
        <v>1693.6273100000001</v>
      </c>
      <c r="G12" s="7">
        <f t="shared" si="5"/>
        <v>766.82755999999995</v>
      </c>
      <c r="H12" s="7">
        <f t="shared" si="5"/>
        <v>8755.1158099999993</v>
      </c>
      <c r="I12" s="7">
        <f t="shared" si="5"/>
        <v>1926.3759</v>
      </c>
      <c r="J12" s="7">
        <f t="shared" si="5"/>
        <v>2203.2228700000001</v>
      </c>
      <c r="K12" s="7">
        <f t="shared" si="5"/>
        <v>11288.86357</v>
      </c>
      <c r="L12" s="7">
        <f t="shared" si="5"/>
        <v>6320.009610000001</v>
      </c>
      <c r="M12" s="7">
        <f t="shared" si="5"/>
        <v>477.77778000000001</v>
      </c>
      <c r="N12" s="7">
        <f t="shared" si="5"/>
        <v>0</v>
      </c>
      <c r="O12" s="7">
        <f t="shared" si="5"/>
        <v>0</v>
      </c>
      <c r="P12" s="7">
        <f t="shared" si="5"/>
        <v>0</v>
      </c>
      <c r="Q12" s="7">
        <f t="shared" si="5"/>
        <v>0</v>
      </c>
    </row>
    <row r="13" spans="1:17" s="8" customFormat="1" ht="12.75" customHeight="1" x14ac:dyDescent="0.2">
      <c r="A13" s="23" t="s">
        <v>1</v>
      </c>
      <c r="B13" s="21" t="s">
        <v>0</v>
      </c>
      <c r="C13" s="14" t="s">
        <v>13</v>
      </c>
      <c r="D13" s="6"/>
      <c r="E13" s="7">
        <f t="shared" si="0"/>
        <v>758826.13203464006</v>
      </c>
      <c r="F13" s="7">
        <f t="shared" ref="F13:Q13" si="6">SUM(F14:F19)</f>
        <v>273280.62731000001</v>
      </c>
      <c r="G13" s="7">
        <f t="shared" si="6"/>
        <v>121981.82756000001</v>
      </c>
      <c r="H13" s="7">
        <f t="shared" si="6"/>
        <v>103536.15356999999</v>
      </c>
      <c r="I13" s="7">
        <f t="shared" si="6"/>
        <v>8024.7058999999999</v>
      </c>
      <c r="J13" s="7">
        <f t="shared" si="6"/>
        <v>16783.799780000001</v>
      </c>
      <c r="K13" s="7">
        <f t="shared" si="6"/>
        <v>98991.8413</v>
      </c>
      <c r="L13" s="7">
        <f t="shared" si="6"/>
        <v>84067.65757000001</v>
      </c>
      <c r="M13" s="7">
        <f t="shared" si="6"/>
        <v>17707.877779999999</v>
      </c>
      <c r="N13" s="7">
        <f t="shared" si="6"/>
        <v>12930.1</v>
      </c>
      <c r="O13" s="7">
        <f t="shared" si="6"/>
        <v>12930.1</v>
      </c>
      <c r="P13" s="7">
        <f t="shared" si="6"/>
        <v>4211.4908160000005</v>
      </c>
      <c r="Q13" s="7">
        <f t="shared" si="6"/>
        <v>4379.950448640001</v>
      </c>
    </row>
    <row r="14" spans="1:17" s="8" customFormat="1" ht="25.5" x14ac:dyDescent="0.2">
      <c r="A14" s="23"/>
      <c r="B14" s="21"/>
      <c r="C14" s="14" t="s">
        <v>14</v>
      </c>
      <c r="D14" s="6"/>
      <c r="E14" s="7">
        <f t="shared" si="0"/>
        <v>0</v>
      </c>
      <c r="F14" s="7">
        <f t="shared" ref="F14:Q15" si="7">SUM(F21,F28)</f>
        <v>0</v>
      </c>
      <c r="G14" s="7">
        <f t="shared" si="7"/>
        <v>0</v>
      </c>
      <c r="H14" s="7">
        <f t="shared" si="7"/>
        <v>0</v>
      </c>
      <c r="I14" s="7">
        <f t="shared" si="7"/>
        <v>0</v>
      </c>
      <c r="J14" s="7">
        <f t="shared" si="7"/>
        <v>0</v>
      </c>
      <c r="K14" s="7">
        <f t="shared" si="7"/>
        <v>0</v>
      </c>
      <c r="L14" s="7">
        <f t="shared" si="7"/>
        <v>0</v>
      </c>
      <c r="M14" s="7">
        <f t="shared" si="7"/>
        <v>0</v>
      </c>
      <c r="N14" s="7">
        <f t="shared" si="7"/>
        <v>0</v>
      </c>
      <c r="O14" s="7">
        <f t="shared" si="7"/>
        <v>0</v>
      </c>
      <c r="P14" s="7">
        <f t="shared" si="7"/>
        <v>0</v>
      </c>
      <c r="Q14" s="7">
        <f t="shared" si="7"/>
        <v>0</v>
      </c>
    </row>
    <row r="15" spans="1:17" s="8" customFormat="1" ht="25.5" x14ac:dyDescent="0.2">
      <c r="A15" s="23"/>
      <c r="B15" s="21"/>
      <c r="C15" s="21" t="s">
        <v>15</v>
      </c>
      <c r="D15" s="15" t="s">
        <v>16</v>
      </c>
      <c r="E15" s="7">
        <f t="shared" si="0"/>
        <v>221757.56926464004</v>
      </c>
      <c r="F15" s="7">
        <f t="shared" si="7"/>
        <v>13587</v>
      </c>
      <c r="G15" s="7">
        <f t="shared" si="7"/>
        <v>18675</v>
      </c>
      <c r="H15" s="7">
        <f t="shared" si="7"/>
        <v>87759.586009999999</v>
      </c>
      <c r="I15" s="7">
        <f t="shared" si="7"/>
        <v>7393.33</v>
      </c>
      <c r="J15" s="7">
        <f t="shared" si="7"/>
        <v>11823.855810000001</v>
      </c>
      <c r="K15" s="7">
        <f t="shared" si="7"/>
        <v>11050</v>
      </c>
      <c r="L15" s="7">
        <f t="shared" si="7"/>
        <v>19787.056180000003</v>
      </c>
      <c r="M15" s="7">
        <f t="shared" si="7"/>
        <v>17230.099999999999</v>
      </c>
      <c r="N15" s="7">
        <f t="shared" si="7"/>
        <v>12930.1</v>
      </c>
      <c r="O15" s="7">
        <f t="shared" si="7"/>
        <v>12930.1</v>
      </c>
      <c r="P15" s="7">
        <f t="shared" si="7"/>
        <v>4211.4908160000005</v>
      </c>
      <c r="Q15" s="7">
        <f t="shared" si="7"/>
        <v>4379.950448640001</v>
      </c>
    </row>
    <row r="16" spans="1:17" s="8" customFormat="1" x14ac:dyDescent="0.2">
      <c r="A16" s="23"/>
      <c r="B16" s="21"/>
      <c r="C16" s="21"/>
      <c r="D16" s="15">
        <v>812</v>
      </c>
      <c r="E16" s="7">
        <f t="shared" si="0"/>
        <v>93028.39546</v>
      </c>
      <c r="F16" s="7">
        <f>SUM(F23)</f>
        <v>0</v>
      </c>
      <c r="G16" s="7">
        <f t="shared" ref="G16:Q18" si="8">SUM(G23)</f>
        <v>87540</v>
      </c>
      <c r="H16" s="7">
        <f t="shared" si="8"/>
        <v>5488.3954599999997</v>
      </c>
      <c r="I16" s="7">
        <f t="shared" si="8"/>
        <v>0</v>
      </c>
      <c r="J16" s="7">
        <f t="shared" si="8"/>
        <v>0</v>
      </c>
      <c r="K16" s="7">
        <f t="shared" si="8"/>
        <v>0</v>
      </c>
      <c r="L16" s="7">
        <f t="shared" si="8"/>
        <v>0</v>
      </c>
      <c r="M16" s="7">
        <f t="shared" si="8"/>
        <v>0</v>
      </c>
      <c r="N16" s="7">
        <f t="shared" si="8"/>
        <v>0</v>
      </c>
      <c r="O16" s="7">
        <f t="shared" si="8"/>
        <v>0</v>
      </c>
      <c r="P16" s="7">
        <f t="shared" si="8"/>
        <v>0</v>
      </c>
      <c r="Q16" s="7">
        <f t="shared" si="8"/>
        <v>0</v>
      </c>
    </row>
    <row r="17" spans="1:19" s="8" customFormat="1" x14ac:dyDescent="0.2">
      <c r="A17" s="23"/>
      <c r="B17" s="21"/>
      <c r="C17" s="21"/>
      <c r="D17" s="15">
        <v>822</v>
      </c>
      <c r="E17" s="7">
        <f t="shared" si="0"/>
        <v>398155.51637000003</v>
      </c>
      <c r="F17" s="7">
        <f>SUM(F24)</f>
        <v>258000</v>
      </c>
      <c r="G17" s="7">
        <f t="shared" si="8"/>
        <v>15000</v>
      </c>
      <c r="H17" s="7">
        <f t="shared" si="8"/>
        <v>2200</v>
      </c>
      <c r="I17" s="7">
        <f t="shared" si="8"/>
        <v>0</v>
      </c>
      <c r="J17" s="7">
        <f t="shared" si="8"/>
        <v>3786.7211000000002</v>
      </c>
      <c r="K17" s="7">
        <f t="shared" si="8"/>
        <v>78152.977729999999</v>
      </c>
      <c r="L17" s="7">
        <f t="shared" si="8"/>
        <v>41015.817539999996</v>
      </c>
      <c r="M17" s="7">
        <f t="shared" si="8"/>
        <v>0</v>
      </c>
      <c r="N17" s="7">
        <f t="shared" si="8"/>
        <v>0</v>
      </c>
      <c r="O17" s="7">
        <f t="shared" si="8"/>
        <v>0</v>
      </c>
      <c r="P17" s="7">
        <f t="shared" si="8"/>
        <v>0</v>
      </c>
      <c r="Q17" s="7">
        <f t="shared" si="8"/>
        <v>0</v>
      </c>
    </row>
    <row r="18" spans="1:19" s="8" customFormat="1" ht="38.25" x14ac:dyDescent="0.2">
      <c r="A18" s="23"/>
      <c r="B18" s="21"/>
      <c r="C18" s="14" t="s">
        <v>48</v>
      </c>
      <c r="D18" s="15">
        <v>850</v>
      </c>
      <c r="E18" s="7">
        <f t="shared" ref="E18" si="9">SUM(F18:Q18)</f>
        <v>18151.915239999998</v>
      </c>
      <c r="F18" s="7">
        <f>SUM(F25)</f>
        <v>0</v>
      </c>
      <c r="G18" s="7">
        <f t="shared" si="8"/>
        <v>0</v>
      </c>
      <c r="H18" s="7">
        <f t="shared" si="8"/>
        <v>0</v>
      </c>
      <c r="I18" s="7">
        <f t="shared" si="8"/>
        <v>0</v>
      </c>
      <c r="J18" s="7">
        <f t="shared" si="8"/>
        <v>0</v>
      </c>
      <c r="K18" s="7">
        <f t="shared" si="8"/>
        <v>0</v>
      </c>
      <c r="L18" s="7">
        <f t="shared" si="8"/>
        <v>18151.915239999998</v>
      </c>
      <c r="M18" s="7">
        <f t="shared" si="8"/>
        <v>0</v>
      </c>
      <c r="N18" s="7">
        <f t="shared" si="8"/>
        <v>0</v>
      </c>
      <c r="O18" s="7">
        <f t="shared" si="8"/>
        <v>0</v>
      </c>
      <c r="P18" s="7">
        <f t="shared" si="8"/>
        <v>0</v>
      </c>
      <c r="Q18" s="7">
        <f t="shared" si="8"/>
        <v>0</v>
      </c>
    </row>
    <row r="19" spans="1:19" s="8" customFormat="1" ht="25.5" x14ac:dyDescent="0.2">
      <c r="A19" s="23"/>
      <c r="B19" s="21"/>
      <c r="C19" s="14" t="s">
        <v>43</v>
      </c>
      <c r="D19" s="15"/>
      <c r="E19" s="7">
        <f t="shared" si="0"/>
        <v>27732.735700000001</v>
      </c>
      <c r="F19" s="7">
        <f t="shared" ref="F19:Q19" si="10">SUM(F26,F30)</f>
        <v>1693.6273100000001</v>
      </c>
      <c r="G19" s="7">
        <f t="shared" si="10"/>
        <v>766.82755999999995</v>
      </c>
      <c r="H19" s="7">
        <f t="shared" si="10"/>
        <v>8088.1720999999998</v>
      </c>
      <c r="I19" s="7">
        <f t="shared" si="10"/>
        <v>631.3759</v>
      </c>
      <c r="J19" s="7">
        <f t="shared" si="10"/>
        <v>1173.2228700000001</v>
      </c>
      <c r="K19" s="7">
        <f t="shared" si="10"/>
        <v>9788.8635699999995</v>
      </c>
      <c r="L19" s="7">
        <f t="shared" si="10"/>
        <v>5112.8686100000004</v>
      </c>
      <c r="M19" s="7">
        <f t="shared" si="10"/>
        <v>477.77778000000001</v>
      </c>
      <c r="N19" s="7">
        <f t="shared" si="10"/>
        <v>0</v>
      </c>
      <c r="O19" s="7">
        <f t="shared" si="10"/>
        <v>0</v>
      </c>
      <c r="P19" s="7">
        <f t="shared" si="10"/>
        <v>0</v>
      </c>
      <c r="Q19" s="7">
        <f t="shared" si="10"/>
        <v>0</v>
      </c>
    </row>
    <row r="20" spans="1:19" s="8" customFormat="1" ht="12.75" customHeight="1" x14ac:dyDescent="0.2">
      <c r="A20" s="17" t="s">
        <v>17</v>
      </c>
      <c r="B20" s="18" t="s">
        <v>36</v>
      </c>
      <c r="C20" s="14" t="s">
        <v>13</v>
      </c>
      <c r="D20" s="6"/>
      <c r="E20" s="7">
        <f t="shared" si="0"/>
        <v>750262.00275215984</v>
      </c>
      <c r="F20" s="7">
        <f t="shared" ref="F20:Q20" si="11">SUM(F21:F26)</f>
        <v>272230.62731000001</v>
      </c>
      <c r="G20" s="7">
        <f t="shared" si="11"/>
        <v>120381.52756</v>
      </c>
      <c r="H20" s="7">
        <f t="shared" si="11"/>
        <v>102736.15356999999</v>
      </c>
      <c r="I20" s="7">
        <f t="shared" si="11"/>
        <v>7388.3759</v>
      </c>
      <c r="J20" s="7">
        <f t="shared" si="11"/>
        <v>16223.358970000001</v>
      </c>
      <c r="K20" s="7">
        <f t="shared" si="11"/>
        <v>97039.241299999994</v>
      </c>
      <c r="L20" s="7">
        <f t="shared" si="11"/>
        <v>83870.501390000005</v>
      </c>
      <c r="M20" s="7">
        <f t="shared" si="11"/>
        <v>17277.877779999999</v>
      </c>
      <c r="N20" s="7">
        <f t="shared" si="11"/>
        <v>12500.1</v>
      </c>
      <c r="O20" s="7">
        <f t="shared" si="11"/>
        <v>12500.1</v>
      </c>
      <c r="P20" s="7">
        <f t="shared" si="11"/>
        <v>3977.5191040000004</v>
      </c>
      <c r="Q20" s="7">
        <f t="shared" si="11"/>
        <v>4136.6198681600008</v>
      </c>
    </row>
    <row r="21" spans="1:19" s="8" customFormat="1" ht="25.5" x14ac:dyDescent="0.2">
      <c r="A21" s="17"/>
      <c r="B21" s="18"/>
      <c r="C21" s="14" t="s">
        <v>14</v>
      </c>
      <c r="D21" s="6"/>
      <c r="E21" s="7">
        <f t="shared" si="0"/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</row>
    <row r="22" spans="1:19" s="8" customFormat="1" ht="25.5" x14ac:dyDescent="0.2">
      <c r="A22" s="17"/>
      <c r="B22" s="18"/>
      <c r="C22" s="21" t="s">
        <v>15</v>
      </c>
      <c r="D22" s="15" t="s">
        <v>16</v>
      </c>
      <c r="E22" s="7">
        <f t="shared" si="0"/>
        <v>213193.43998215999</v>
      </c>
      <c r="F22" s="7">
        <v>12537</v>
      </c>
      <c r="G22" s="7">
        <v>17074.7</v>
      </c>
      <c r="H22" s="7">
        <v>86959.586009999999</v>
      </c>
      <c r="I22" s="7">
        <v>6757</v>
      </c>
      <c r="J22" s="7">
        <v>11263.415000000001</v>
      </c>
      <c r="K22" s="7">
        <v>9097.4</v>
      </c>
      <c r="L22" s="7">
        <v>19589.900000000001</v>
      </c>
      <c r="M22" s="7">
        <v>16800.099999999999</v>
      </c>
      <c r="N22" s="7">
        <v>12500.1</v>
      </c>
      <c r="O22" s="7">
        <v>12500.1</v>
      </c>
      <c r="P22" s="7">
        <v>3977.5191040000004</v>
      </c>
      <c r="Q22" s="7">
        <v>4136.6198681600008</v>
      </c>
      <c r="S22" s="10"/>
    </row>
    <row r="23" spans="1:19" s="8" customFormat="1" x14ac:dyDescent="0.2">
      <c r="A23" s="17"/>
      <c r="B23" s="18"/>
      <c r="C23" s="21"/>
      <c r="D23" s="15">
        <v>812</v>
      </c>
      <c r="E23" s="7">
        <f t="shared" si="0"/>
        <v>93028.39546</v>
      </c>
      <c r="F23" s="7">
        <v>0</v>
      </c>
      <c r="G23" s="7">
        <v>87540</v>
      </c>
      <c r="H23" s="7">
        <v>5488.3954599999997</v>
      </c>
      <c r="I23" s="7">
        <v>0</v>
      </c>
      <c r="J23" s="7">
        <v>0</v>
      </c>
      <c r="K23" s="7">
        <v>0</v>
      </c>
      <c r="L23" s="7">
        <v>0</v>
      </c>
      <c r="M23" s="7">
        <f>L23*1.04</f>
        <v>0</v>
      </c>
      <c r="N23" s="7">
        <v>0</v>
      </c>
      <c r="O23" s="7">
        <v>0</v>
      </c>
      <c r="P23" s="7">
        <v>0</v>
      </c>
      <c r="Q23" s="7">
        <v>0</v>
      </c>
    </row>
    <row r="24" spans="1:19" s="8" customFormat="1" x14ac:dyDescent="0.2">
      <c r="A24" s="17"/>
      <c r="B24" s="18"/>
      <c r="C24" s="21"/>
      <c r="D24" s="15">
        <v>822</v>
      </c>
      <c r="E24" s="7">
        <f t="shared" si="0"/>
        <v>398155.51637000003</v>
      </c>
      <c r="F24" s="7">
        <v>258000</v>
      </c>
      <c r="G24" s="7">
        <v>15000</v>
      </c>
      <c r="H24" s="7">
        <v>2200</v>
      </c>
      <c r="I24" s="7">
        <v>0</v>
      </c>
      <c r="J24" s="7">
        <v>3786.7211000000002</v>
      </c>
      <c r="K24" s="7">
        <v>78152.977729999999</v>
      </c>
      <c r="L24" s="7">
        <v>41015.817539999996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</row>
    <row r="25" spans="1:19" s="8" customFormat="1" ht="38.25" x14ac:dyDescent="0.2">
      <c r="A25" s="17"/>
      <c r="B25" s="18"/>
      <c r="C25" s="14" t="s">
        <v>48</v>
      </c>
      <c r="D25" s="15">
        <v>850</v>
      </c>
      <c r="E25" s="7">
        <f t="shared" si="0"/>
        <v>18151.915239999998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18151.915239999998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S25" s="10"/>
    </row>
    <row r="26" spans="1:19" s="8" customFormat="1" ht="25.5" x14ac:dyDescent="0.2">
      <c r="A26" s="17"/>
      <c r="B26" s="18"/>
      <c r="C26" s="14" t="s">
        <v>43</v>
      </c>
      <c r="D26" s="15"/>
      <c r="E26" s="7">
        <f t="shared" si="0"/>
        <v>27732.735700000001</v>
      </c>
      <c r="F26" s="7">
        <v>1693.6273100000001</v>
      </c>
      <c r="G26" s="7">
        <v>766.82755999999995</v>
      </c>
      <c r="H26" s="7">
        <v>8088.1720999999998</v>
      </c>
      <c r="I26" s="7">
        <v>631.3759</v>
      </c>
      <c r="J26" s="7">
        <v>1173.2228700000001</v>
      </c>
      <c r="K26" s="7">
        <v>9788.8635699999995</v>
      </c>
      <c r="L26" s="7">
        <v>5112.8686100000004</v>
      </c>
      <c r="M26" s="7">
        <v>477.77778000000001</v>
      </c>
      <c r="N26" s="7">
        <v>0</v>
      </c>
      <c r="O26" s="7">
        <v>0</v>
      </c>
      <c r="P26" s="7">
        <v>0</v>
      </c>
      <c r="Q26" s="7">
        <v>0</v>
      </c>
      <c r="S26" s="10"/>
    </row>
    <row r="27" spans="1:19" s="8" customFormat="1" ht="12.75" customHeight="1" x14ac:dyDescent="0.2">
      <c r="A27" s="17" t="s">
        <v>18</v>
      </c>
      <c r="B27" s="21" t="s">
        <v>19</v>
      </c>
      <c r="C27" s="14" t="s">
        <v>13</v>
      </c>
      <c r="D27" s="6">
        <v>850</v>
      </c>
      <c r="E27" s="7">
        <f t="shared" si="0"/>
        <v>8564.1292824800003</v>
      </c>
      <c r="F27" s="7">
        <f t="shared" ref="F27:Q27" si="12">SUM(F28:F30)</f>
        <v>1050</v>
      </c>
      <c r="G27" s="7">
        <f t="shared" si="12"/>
        <v>1600.3</v>
      </c>
      <c r="H27" s="7">
        <f t="shared" si="12"/>
        <v>800</v>
      </c>
      <c r="I27" s="7">
        <f t="shared" si="12"/>
        <v>636.33000000000004</v>
      </c>
      <c r="J27" s="7">
        <f t="shared" si="12"/>
        <v>560.44081000000006</v>
      </c>
      <c r="K27" s="7">
        <f t="shared" si="12"/>
        <v>1952.6</v>
      </c>
      <c r="L27" s="7">
        <f t="shared" si="12"/>
        <v>197.15618000000001</v>
      </c>
      <c r="M27" s="7">
        <f t="shared" si="12"/>
        <v>430</v>
      </c>
      <c r="N27" s="7">
        <f t="shared" si="12"/>
        <v>430</v>
      </c>
      <c r="O27" s="7">
        <f t="shared" si="12"/>
        <v>430</v>
      </c>
      <c r="P27" s="7">
        <f t="shared" si="12"/>
        <v>233.97171200000003</v>
      </c>
      <c r="Q27" s="7">
        <f t="shared" si="12"/>
        <v>243.33058048000004</v>
      </c>
    </row>
    <row r="28" spans="1:19" s="8" customFormat="1" ht="25.5" x14ac:dyDescent="0.2">
      <c r="A28" s="20"/>
      <c r="B28" s="22"/>
      <c r="C28" s="14" t="s">
        <v>14</v>
      </c>
      <c r="D28" s="15"/>
      <c r="E28" s="7">
        <f t="shared" si="0"/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</row>
    <row r="29" spans="1:19" s="8" customFormat="1" ht="25.5" x14ac:dyDescent="0.2">
      <c r="A29" s="20"/>
      <c r="B29" s="22"/>
      <c r="C29" s="14" t="s">
        <v>15</v>
      </c>
      <c r="D29" s="6">
        <v>850</v>
      </c>
      <c r="E29" s="7">
        <f t="shared" si="0"/>
        <v>8564.1292824800003</v>
      </c>
      <c r="F29" s="7">
        <v>1050</v>
      </c>
      <c r="G29" s="7">
        <v>1600.3</v>
      </c>
      <c r="H29" s="7">
        <v>800</v>
      </c>
      <c r="I29" s="7">
        <v>636.33000000000004</v>
      </c>
      <c r="J29" s="7">
        <v>560.44081000000006</v>
      </c>
      <c r="K29" s="7">
        <v>1952.6</v>
      </c>
      <c r="L29" s="7">
        <v>197.15618000000001</v>
      </c>
      <c r="M29" s="7">
        <v>430</v>
      </c>
      <c r="N29" s="7">
        <v>430</v>
      </c>
      <c r="O29" s="7">
        <v>430</v>
      </c>
      <c r="P29" s="7">
        <v>233.97171200000003</v>
      </c>
      <c r="Q29" s="7">
        <v>243.33058048000004</v>
      </c>
    </row>
    <row r="30" spans="1:19" s="8" customFormat="1" ht="25.5" x14ac:dyDescent="0.2">
      <c r="A30" s="20"/>
      <c r="B30" s="22"/>
      <c r="C30" s="14" t="s">
        <v>43</v>
      </c>
      <c r="D30" s="15"/>
      <c r="E30" s="7">
        <f t="shared" si="0"/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9" s="8" customFormat="1" ht="12.75" customHeight="1" x14ac:dyDescent="0.2">
      <c r="A31" s="17" t="s">
        <v>2</v>
      </c>
      <c r="B31" s="21" t="s">
        <v>4</v>
      </c>
      <c r="C31" s="14" t="s">
        <v>13</v>
      </c>
      <c r="D31" s="6">
        <v>850</v>
      </c>
      <c r="E31" s="7">
        <f t="shared" si="0"/>
        <v>552677.94806804694</v>
      </c>
      <c r="F31" s="7">
        <f t="shared" ref="F31:Q31" si="13">SUM(F32:F35)</f>
        <v>24353.799999999996</v>
      </c>
      <c r="G31" s="7">
        <f t="shared" si="13"/>
        <v>25943.856</v>
      </c>
      <c r="H31" s="7">
        <f t="shared" si="13"/>
        <v>37654.376190000003</v>
      </c>
      <c r="I31" s="7">
        <f t="shared" si="13"/>
        <v>27152.2595</v>
      </c>
      <c r="J31" s="7">
        <f t="shared" si="13"/>
        <v>68137.123380000005</v>
      </c>
      <c r="K31" s="7">
        <f t="shared" si="13"/>
        <v>88059.3076</v>
      </c>
      <c r="L31" s="7">
        <f t="shared" si="13"/>
        <v>69423.490050000008</v>
      </c>
      <c r="M31" s="7">
        <f t="shared" si="13"/>
        <v>52494.65</v>
      </c>
      <c r="N31" s="7">
        <f t="shared" si="13"/>
        <v>52494.65</v>
      </c>
      <c r="O31" s="7">
        <f t="shared" si="13"/>
        <v>52494.65</v>
      </c>
      <c r="P31" s="7">
        <f t="shared" si="13"/>
        <v>26700.875170611202</v>
      </c>
      <c r="Q31" s="7">
        <f t="shared" si="13"/>
        <v>27768.910177435653</v>
      </c>
    </row>
    <row r="32" spans="1:19" s="8" customFormat="1" ht="25.5" x14ac:dyDescent="0.2">
      <c r="A32" s="20"/>
      <c r="B32" s="22"/>
      <c r="C32" s="14" t="s">
        <v>14</v>
      </c>
      <c r="D32" s="6"/>
      <c r="E32" s="7">
        <f t="shared" si="0"/>
        <v>0</v>
      </c>
      <c r="F32" s="7">
        <f t="shared" ref="F32:Q33" si="14">SUM(F37,F41,F45,F49,F53,F58,F62)</f>
        <v>0</v>
      </c>
      <c r="G32" s="7">
        <f t="shared" si="14"/>
        <v>0</v>
      </c>
      <c r="H32" s="7">
        <f t="shared" si="14"/>
        <v>0</v>
      </c>
      <c r="I32" s="7">
        <f t="shared" si="14"/>
        <v>0</v>
      </c>
      <c r="J32" s="7">
        <f t="shared" si="14"/>
        <v>0</v>
      </c>
      <c r="K32" s="7">
        <f t="shared" si="14"/>
        <v>0</v>
      </c>
      <c r="L32" s="7">
        <f t="shared" si="14"/>
        <v>0</v>
      </c>
      <c r="M32" s="7">
        <f t="shared" si="14"/>
        <v>0</v>
      </c>
      <c r="N32" s="7">
        <f t="shared" si="14"/>
        <v>0</v>
      </c>
      <c r="O32" s="7">
        <f t="shared" si="14"/>
        <v>0</v>
      </c>
      <c r="P32" s="7">
        <f t="shared" si="14"/>
        <v>0</v>
      </c>
      <c r="Q32" s="7">
        <f t="shared" si="14"/>
        <v>0</v>
      </c>
    </row>
    <row r="33" spans="1:17" s="8" customFormat="1" ht="25.5" x14ac:dyDescent="0.2">
      <c r="A33" s="20"/>
      <c r="B33" s="22"/>
      <c r="C33" s="14" t="s">
        <v>15</v>
      </c>
      <c r="D33" s="6">
        <v>850</v>
      </c>
      <c r="E33" s="7">
        <f t="shared" si="0"/>
        <v>539094.36335804698</v>
      </c>
      <c r="F33" s="7">
        <f t="shared" si="14"/>
        <v>24353.799999999996</v>
      </c>
      <c r="G33" s="7">
        <f t="shared" si="14"/>
        <v>25943.856</v>
      </c>
      <c r="H33" s="7">
        <f t="shared" si="14"/>
        <v>36987.432480000003</v>
      </c>
      <c r="I33" s="7">
        <f t="shared" si="14"/>
        <v>25857.2595</v>
      </c>
      <c r="J33" s="7">
        <f t="shared" si="14"/>
        <v>67107.123380000005</v>
      </c>
      <c r="K33" s="7">
        <f t="shared" si="14"/>
        <v>86559.3076</v>
      </c>
      <c r="L33" s="7">
        <f t="shared" si="14"/>
        <v>60331.849050000004</v>
      </c>
      <c r="M33" s="7">
        <f t="shared" si="14"/>
        <v>52494.65</v>
      </c>
      <c r="N33" s="7">
        <f t="shared" si="14"/>
        <v>52494.65</v>
      </c>
      <c r="O33" s="7">
        <f t="shared" si="14"/>
        <v>52494.65</v>
      </c>
      <c r="P33" s="7">
        <f t="shared" si="14"/>
        <v>26700.875170611202</v>
      </c>
      <c r="Q33" s="7">
        <f t="shared" si="14"/>
        <v>27768.910177435653</v>
      </c>
    </row>
    <row r="34" spans="1:17" s="8" customFormat="1" ht="38.25" x14ac:dyDescent="0.2">
      <c r="A34" s="20"/>
      <c r="B34" s="22"/>
      <c r="C34" s="14" t="s">
        <v>48</v>
      </c>
      <c r="D34" s="6">
        <v>850</v>
      </c>
      <c r="E34" s="7">
        <f t="shared" si="0"/>
        <v>7884.5</v>
      </c>
      <c r="F34" s="7">
        <f>SUM(F55)</f>
        <v>0</v>
      </c>
      <c r="G34" s="7">
        <f t="shared" ref="G34:Q34" si="15">SUM(G55)</f>
        <v>0</v>
      </c>
      <c r="H34" s="7">
        <f t="shared" si="15"/>
        <v>0</v>
      </c>
      <c r="I34" s="7">
        <f t="shared" si="15"/>
        <v>0</v>
      </c>
      <c r="J34" s="7">
        <f t="shared" si="15"/>
        <v>0</v>
      </c>
      <c r="K34" s="7">
        <f t="shared" si="15"/>
        <v>0</v>
      </c>
      <c r="L34" s="7">
        <f t="shared" si="15"/>
        <v>7884.5</v>
      </c>
      <c r="M34" s="7">
        <f t="shared" si="15"/>
        <v>0</v>
      </c>
      <c r="N34" s="7">
        <f t="shared" si="15"/>
        <v>0</v>
      </c>
      <c r="O34" s="7">
        <f t="shared" si="15"/>
        <v>0</v>
      </c>
      <c r="P34" s="7">
        <f t="shared" si="15"/>
        <v>0</v>
      </c>
      <c r="Q34" s="7">
        <f t="shared" si="15"/>
        <v>0</v>
      </c>
    </row>
    <row r="35" spans="1:17" s="8" customFormat="1" ht="12.75" customHeight="1" x14ac:dyDescent="0.2">
      <c r="A35" s="20"/>
      <c r="B35" s="22"/>
      <c r="C35" s="14" t="s">
        <v>43</v>
      </c>
      <c r="D35" s="6"/>
      <c r="E35" s="7">
        <f t="shared" si="0"/>
        <v>5699.0847099999992</v>
      </c>
      <c r="F35" s="7">
        <f t="shared" ref="F35:Q35" si="16">SUM(F39,F43,F47,F51,F56,F60,F64)</f>
        <v>0</v>
      </c>
      <c r="G35" s="7">
        <f t="shared" si="16"/>
        <v>0</v>
      </c>
      <c r="H35" s="7">
        <f t="shared" si="16"/>
        <v>666.94371000000001</v>
      </c>
      <c r="I35" s="7">
        <f t="shared" si="16"/>
        <v>1295</v>
      </c>
      <c r="J35" s="7">
        <f t="shared" si="16"/>
        <v>1030</v>
      </c>
      <c r="K35" s="7">
        <f t="shared" si="16"/>
        <v>1500</v>
      </c>
      <c r="L35" s="7">
        <f t="shared" si="16"/>
        <v>1207.1410000000001</v>
      </c>
      <c r="M35" s="7">
        <f t="shared" si="16"/>
        <v>0</v>
      </c>
      <c r="N35" s="7">
        <f t="shared" si="16"/>
        <v>0</v>
      </c>
      <c r="O35" s="7">
        <f t="shared" si="16"/>
        <v>0</v>
      </c>
      <c r="P35" s="7">
        <f t="shared" si="16"/>
        <v>0</v>
      </c>
      <c r="Q35" s="7">
        <f t="shared" si="16"/>
        <v>0</v>
      </c>
    </row>
    <row r="36" spans="1:17" s="8" customFormat="1" x14ac:dyDescent="0.2">
      <c r="A36" s="17" t="s">
        <v>20</v>
      </c>
      <c r="B36" s="18" t="s">
        <v>5</v>
      </c>
      <c r="C36" s="14" t="s">
        <v>13</v>
      </c>
      <c r="D36" s="6">
        <v>850</v>
      </c>
      <c r="E36" s="7">
        <f t="shared" si="0"/>
        <v>119954.36446776</v>
      </c>
      <c r="F36" s="7">
        <f t="shared" ref="F36:Q36" si="17">SUM(F37:F39)</f>
        <v>9705.7997799999994</v>
      </c>
      <c r="G36" s="7">
        <f t="shared" si="17"/>
        <v>9944.9717000000001</v>
      </c>
      <c r="H36" s="7">
        <f t="shared" si="17"/>
        <v>9498.4220000000005</v>
      </c>
      <c r="I36" s="7">
        <f t="shared" si="17"/>
        <v>7221.3275000000003</v>
      </c>
      <c r="J36" s="7">
        <f t="shared" si="17"/>
        <v>13775.67</v>
      </c>
      <c r="K36" s="7">
        <f t="shared" si="17"/>
        <v>25279.3076</v>
      </c>
      <c r="L36" s="7">
        <f t="shared" si="17"/>
        <v>12748.849050000001</v>
      </c>
      <c r="M36" s="7">
        <f t="shared" si="17"/>
        <v>7689.75</v>
      </c>
      <c r="N36" s="7">
        <f t="shared" si="17"/>
        <v>7689.75</v>
      </c>
      <c r="O36" s="7">
        <f t="shared" si="17"/>
        <v>7689.75</v>
      </c>
      <c r="P36" s="7">
        <f t="shared" si="17"/>
        <v>4269.9837440000001</v>
      </c>
      <c r="Q36" s="7">
        <f t="shared" si="17"/>
        <v>4440.7830937600002</v>
      </c>
    </row>
    <row r="37" spans="1:17" s="8" customFormat="1" ht="25.5" x14ac:dyDescent="0.2">
      <c r="A37" s="20"/>
      <c r="B37" s="19"/>
      <c r="C37" s="14" t="s">
        <v>14</v>
      </c>
      <c r="D37" s="6"/>
      <c r="E37" s="7">
        <f t="shared" si="0"/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</row>
    <row r="38" spans="1:17" s="8" customFormat="1" ht="25.5" x14ac:dyDescent="0.2">
      <c r="A38" s="20"/>
      <c r="B38" s="19"/>
      <c r="C38" s="14" t="s">
        <v>15</v>
      </c>
      <c r="D38" s="6">
        <v>850</v>
      </c>
      <c r="E38" s="7">
        <f t="shared" si="0"/>
        <v>119954.36446776</v>
      </c>
      <c r="F38" s="7">
        <v>9705.7997799999994</v>
      </c>
      <c r="G38" s="7">
        <v>9944.9717000000001</v>
      </c>
      <c r="H38" s="7">
        <v>9498.4220000000005</v>
      </c>
      <c r="I38" s="7">
        <v>7221.3275000000003</v>
      </c>
      <c r="J38" s="7">
        <v>13775.67</v>
      </c>
      <c r="K38" s="7">
        <v>25279.3076</v>
      </c>
      <c r="L38" s="7">
        <v>12748.849050000001</v>
      </c>
      <c r="M38" s="7">
        <v>7689.75</v>
      </c>
      <c r="N38" s="7">
        <v>7689.75</v>
      </c>
      <c r="O38" s="7">
        <v>7689.75</v>
      </c>
      <c r="P38" s="7">
        <v>4269.9837440000001</v>
      </c>
      <c r="Q38" s="7">
        <v>4440.7830937600002</v>
      </c>
    </row>
    <row r="39" spans="1:17" s="8" customFormat="1" ht="12.75" customHeight="1" x14ac:dyDescent="0.2">
      <c r="A39" s="20"/>
      <c r="B39" s="19"/>
      <c r="C39" s="14" t="s">
        <v>43</v>
      </c>
      <c r="D39" s="6"/>
      <c r="E39" s="7">
        <f t="shared" si="0"/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</row>
    <row r="40" spans="1:17" s="8" customFormat="1" x14ac:dyDescent="0.2">
      <c r="A40" s="17" t="s">
        <v>21</v>
      </c>
      <c r="B40" s="18" t="s">
        <v>6</v>
      </c>
      <c r="C40" s="14" t="s">
        <v>13</v>
      </c>
      <c r="D40" s="6">
        <v>850</v>
      </c>
      <c r="E40" s="7">
        <f t="shared" si="0"/>
        <v>76342.266932434068</v>
      </c>
      <c r="F40" s="7">
        <f t="shared" ref="F40:Q40" si="18">SUM(F41:F43)</f>
        <v>4515.0322200000001</v>
      </c>
      <c r="G40" s="7">
        <f t="shared" si="18"/>
        <v>3190.9023000000002</v>
      </c>
      <c r="H40" s="7">
        <f t="shared" si="18"/>
        <v>15561.75829</v>
      </c>
      <c r="I40" s="7">
        <f t="shared" si="18"/>
        <v>6689.1540000000005</v>
      </c>
      <c r="J40" s="7">
        <f t="shared" si="18"/>
        <v>3950.5</v>
      </c>
      <c r="K40" s="7">
        <f t="shared" si="18"/>
        <v>6799</v>
      </c>
      <c r="L40" s="7">
        <f t="shared" si="18"/>
        <v>5371.1409999999996</v>
      </c>
      <c r="M40" s="7">
        <f t="shared" si="18"/>
        <v>5602</v>
      </c>
      <c r="N40" s="7">
        <f t="shared" si="18"/>
        <v>5602</v>
      </c>
      <c r="O40" s="7">
        <f t="shared" si="18"/>
        <v>5602</v>
      </c>
      <c r="P40" s="7">
        <f t="shared" si="18"/>
        <v>6597.4407462912013</v>
      </c>
      <c r="Q40" s="7">
        <f t="shared" si="18"/>
        <v>6861.3383761428495</v>
      </c>
    </row>
    <row r="41" spans="1:17" s="8" customFormat="1" ht="25.5" x14ac:dyDescent="0.2">
      <c r="A41" s="17"/>
      <c r="B41" s="18"/>
      <c r="C41" s="14" t="s">
        <v>14</v>
      </c>
      <c r="D41" s="6"/>
      <c r="E41" s="7">
        <f t="shared" si="0"/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</row>
    <row r="42" spans="1:17" s="8" customFormat="1" ht="25.5" x14ac:dyDescent="0.2">
      <c r="A42" s="17"/>
      <c r="B42" s="18"/>
      <c r="C42" s="14" t="s">
        <v>15</v>
      </c>
      <c r="D42" s="6">
        <v>850</v>
      </c>
      <c r="E42" s="7">
        <f t="shared" si="0"/>
        <v>70643.182222434058</v>
      </c>
      <c r="F42" s="7">
        <v>4515.0322200000001</v>
      </c>
      <c r="G42" s="7">
        <v>3190.9023000000002</v>
      </c>
      <c r="H42" s="7">
        <v>14894.81458</v>
      </c>
      <c r="I42" s="7">
        <v>5394.1540000000005</v>
      </c>
      <c r="J42" s="7">
        <v>2920.5</v>
      </c>
      <c r="K42" s="7">
        <v>5299</v>
      </c>
      <c r="L42" s="7">
        <v>4164</v>
      </c>
      <c r="M42" s="7">
        <v>5602</v>
      </c>
      <c r="N42" s="7">
        <v>5602</v>
      </c>
      <c r="O42" s="7">
        <v>5602</v>
      </c>
      <c r="P42" s="7">
        <v>6597.4407462912013</v>
      </c>
      <c r="Q42" s="7">
        <v>6861.3383761428495</v>
      </c>
    </row>
    <row r="43" spans="1:17" s="8" customFormat="1" ht="12.75" customHeight="1" x14ac:dyDescent="0.2">
      <c r="A43" s="17"/>
      <c r="B43" s="18"/>
      <c r="C43" s="14" t="s">
        <v>43</v>
      </c>
      <c r="D43" s="6"/>
      <c r="E43" s="7">
        <f t="shared" si="0"/>
        <v>5699.0847099999992</v>
      </c>
      <c r="F43" s="7">
        <v>0</v>
      </c>
      <c r="G43" s="7">
        <v>0</v>
      </c>
      <c r="H43" s="7">
        <v>666.94371000000001</v>
      </c>
      <c r="I43" s="7">
        <v>1295</v>
      </c>
      <c r="J43" s="7">
        <v>1030</v>
      </c>
      <c r="K43" s="7">
        <v>1500</v>
      </c>
      <c r="L43" s="7">
        <v>1207.1410000000001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</row>
    <row r="44" spans="1:17" s="8" customFormat="1" x14ac:dyDescent="0.2">
      <c r="A44" s="17" t="s">
        <v>22</v>
      </c>
      <c r="B44" s="18" t="s">
        <v>7</v>
      </c>
      <c r="C44" s="14" t="s">
        <v>13</v>
      </c>
      <c r="D44" s="6">
        <v>850</v>
      </c>
      <c r="E44" s="7">
        <f t="shared" si="0"/>
        <v>14366.3278656</v>
      </c>
      <c r="F44" s="7">
        <f t="shared" ref="F44:Q44" si="19">SUM(F45:F47)</f>
        <v>285.16800000000001</v>
      </c>
      <c r="G44" s="7">
        <f t="shared" si="19"/>
        <v>392.12599999999998</v>
      </c>
      <c r="H44" s="7">
        <f t="shared" si="19"/>
        <v>740.32799999999997</v>
      </c>
      <c r="I44" s="7">
        <f t="shared" si="19"/>
        <v>431.37799999999999</v>
      </c>
      <c r="J44" s="7">
        <f t="shared" si="19"/>
        <v>780.6</v>
      </c>
      <c r="K44" s="7">
        <f t="shared" si="19"/>
        <v>1653.1</v>
      </c>
      <c r="L44" s="7">
        <f t="shared" si="19"/>
        <v>2650</v>
      </c>
      <c r="M44" s="7">
        <f t="shared" si="19"/>
        <v>2279</v>
      </c>
      <c r="N44" s="7">
        <f t="shared" si="19"/>
        <v>2279</v>
      </c>
      <c r="O44" s="7">
        <f t="shared" si="19"/>
        <v>2279</v>
      </c>
      <c r="P44" s="7">
        <f t="shared" si="19"/>
        <v>292.46464000000009</v>
      </c>
      <c r="Q44" s="7">
        <f t="shared" si="19"/>
        <v>304.16322560000009</v>
      </c>
    </row>
    <row r="45" spans="1:17" s="8" customFormat="1" ht="25.5" x14ac:dyDescent="0.2">
      <c r="A45" s="20"/>
      <c r="B45" s="19"/>
      <c r="C45" s="14" t="s">
        <v>14</v>
      </c>
      <c r="D45" s="6"/>
      <c r="E45" s="7">
        <f t="shared" si="0"/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</row>
    <row r="46" spans="1:17" s="8" customFormat="1" ht="25.5" x14ac:dyDescent="0.2">
      <c r="A46" s="20"/>
      <c r="B46" s="19"/>
      <c r="C46" s="14" t="s">
        <v>15</v>
      </c>
      <c r="D46" s="6">
        <v>850</v>
      </c>
      <c r="E46" s="7">
        <f t="shared" si="0"/>
        <v>14366.3278656</v>
      </c>
      <c r="F46" s="7">
        <v>285.16800000000001</v>
      </c>
      <c r="G46" s="7">
        <v>392.12599999999998</v>
      </c>
      <c r="H46" s="7">
        <v>740.32799999999997</v>
      </c>
      <c r="I46" s="7">
        <v>431.37799999999999</v>
      </c>
      <c r="J46" s="7">
        <v>780.6</v>
      </c>
      <c r="K46" s="7">
        <v>1653.1</v>
      </c>
      <c r="L46" s="7">
        <v>2650</v>
      </c>
      <c r="M46" s="7">
        <v>2279</v>
      </c>
      <c r="N46" s="7">
        <v>2279</v>
      </c>
      <c r="O46" s="7">
        <v>2279</v>
      </c>
      <c r="P46" s="7">
        <v>292.46464000000009</v>
      </c>
      <c r="Q46" s="7">
        <v>304.16322560000009</v>
      </c>
    </row>
    <row r="47" spans="1:17" s="8" customFormat="1" ht="12.75" customHeight="1" x14ac:dyDescent="0.2">
      <c r="A47" s="20"/>
      <c r="B47" s="19"/>
      <c r="C47" s="14" t="s">
        <v>43</v>
      </c>
      <c r="D47" s="6"/>
      <c r="E47" s="7">
        <f t="shared" si="0"/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</row>
    <row r="48" spans="1:17" s="8" customFormat="1" x14ac:dyDescent="0.2">
      <c r="A48" s="17" t="s">
        <v>23</v>
      </c>
      <c r="B48" s="18" t="s">
        <v>40</v>
      </c>
      <c r="C48" s="14" t="s">
        <v>13</v>
      </c>
      <c r="D48" s="6">
        <v>850</v>
      </c>
      <c r="E48" s="7">
        <f t="shared" si="0"/>
        <v>59891.034899999999</v>
      </c>
      <c r="F48" s="7">
        <f t="shared" ref="F48:Q48" si="20">SUM(F49:F51)</f>
        <v>9847.7999999999993</v>
      </c>
      <c r="G48" s="7">
        <f t="shared" si="20"/>
        <v>12415.856</v>
      </c>
      <c r="H48" s="7">
        <f t="shared" si="20"/>
        <v>11853.867899999999</v>
      </c>
      <c r="I48" s="7">
        <f t="shared" si="20"/>
        <v>12810.4</v>
      </c>
      <c r="J48" s="7">
        <f t="shared" si="20"/>
        <v>12148.111000000001</v>
      </c>
      <c r="K48" s="7">
        <f t="shared" si="20"/>
        <v>815</v>
      </c>
      <c r="L48" s="7">
        <f t="shared" si="20"/>
        <v>0</v>
      </c>
      <c r="M48" s="7">
        <f t="shared" si="20"/>
        <v>0</v>
      </c>
      <c r="N48" s="7">
        <f t="shared" si="20"/>
        <v>0</v>
      </c>
      <c r="O48" s="7">
        <f t="shared" si="20"/>
        <v>0</v>
      </c>
      <c r="P48" s="7">
        <f t="shared" si="20"/>
        <v>0</v>
      </c>
      <c r="Q48" s="7">
        <f t="shared" si="20"/>
        <v>0</v>
      </c>
    </row>
    <row r="49" spans="1:17" s="8" customFormat="1" ht="25.5" x14ac:dyDescent="0.2">
      <c r="A49" s="20"/>
      <c r="B49" s="19"/>
      <c r="C49" s="14" t="s">
        <v>14</v>
      </c>
      <c r="D49" s="6"/>
      <c r="E49" s="7">
        <f t="shared" si="0"/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</row>
    <row r="50" spans="1:17" s="8" customFormat="1" ht="25.5" x14ac:dyDescent="0.2">
      <c r="A50" s="20"/>
      <c r="B50" s="19"/>
      <c r="C50" s="14" t="s">
        <v>15</v>
      </c>
      <c r="D50" s="6">
        <v>850</v>
      </c>
      <c r="E50" s="7">
        <f t="shared" si="0"/>
        <v>59891.034899999999</v>
      </c>
      <c r="F50" s="7">
        <v>9847.7999999999993</v>
      </c>
      <c r="G50" s="7">
        <v>12415.856</v>
      </c>
      <c r="H50" s="7">
        <v>11853.867899999999</v>
      </c>
      <c r="I50" s="7">
        <v>12810.4</v>
      </c>
      <c r="J50" s="7">
        <v>12148.111000000001</v>
      </c>
      <c r="K50" s="7">
        <v>815</v>
      </c>
      <c r="L50" s="7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</row>
    <row r="51" spans="1:17" s="8" customFormat="1" ht="12.75" customHeight="1" x14ac:dyDescent="0.2">
      <c r="A51" s="20"/>
      <c r="B51" s="19"/>
      <c r="C51" s="14" t="s">
        <v>43</v>
      </c>
      <c r="D51" s="6"/>
      <c r="E51" s="7">
        <f t="shared" si="0"/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</row>
    <row r="52" spans="1:17" s="8" customFormat="1" x14ac:dyDescent="0.2">
      <c r="A52" s="17" t="s">
        <v>41</v>
      </c>
      <c r="B52" s="18" t="s">
        <v>49</v>
      </c>
      <c r="C52" s="14" t="s">
        <v>13</v>
      </c>
      <c r="D52" s="6">
        <v>850</v>
      </c>
      <c r="E52" s="7">
        <f t="shared" si="0"/>
        <v>280323.95390225283</v>
      </c>
      <c r="F52" s="7">
        <f t="shared" ref="F52:Q52" si="21">SUM(F53:F56)</f>
        <v>0</v>
      </c>
      <c r="G52" s="7">
        <f t="shared" si="21"/>
        <v>0</v>
      </c>
      <c r="H52" s="7">
        <f t="shared" si="21"/>
        <v>0</v>
      </c>
      <c r="I52" s="7">
        <f t="shared" si="21"/>
        <v>0</v>
      </c>
      <c r="J52" s="7">
        <f t="shared" si="21"/>
        <v>37482.242380000003</v>
      </c>
      <c r="K52" s="7">
        <f t="shared" si="21"/>
        <v>51712.9</v>
      </c>
      <c r="L52" s="7">
        <f t="shared" si="21"/>
        <v>48653.5</v>
      </c>
      <c r="M52" s="7">
        <f t="shared" si="21"/>
        <v>36923.9</v>
      </c>
      <c r="N52" s="7">
        <f t="shared" si="21"/>
        <v>36923.9</v>
      </c>
      <c r="O52" s="7">
        <f t="shared" si="21"/>
        <v>36923.9</v>
      </c>
      <c r="P52" s="7">
        <f t="shared" si="21"/>
        <v>15540.986040320002</v>
      </c>
      <c r="Q52" s="7">
        <f t="shared" si="21"/>
        <v>16162.625481932802</v>
      </c>
    </row>
    <row r="53" spans="1:17" s="8" customFormat="1" ht="25.5" x14ac:dyDescent="0.2">
      <c r="A53" s="20"/>
      <c r="B53" s="19"/>
      <c r="C53" s="14" t="s">
        <v>14</v>
      </c>
      <c r="D53" s="6"/>
      <c r="E53" s="7">
        <f t="shared" si="0"/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</row>
    <row r="54" spans="1:17" s="8" customFormat="1" ht="25.5" x14ac:dyDescent="0.2">
      <c r="A54" s="20"/>
      <c r="B54" s="19"/>
      <c r="C54" s="14" t="s">
        <v>15</v>
      </c>
      <c r="D54" s="6">
        <v>850</v>
      </c>
      <c r="E54" s="7">
        <f t="shared" si="0"/>
        <v>272439.45390225283</v>
      </c>
      <c r="F54" s="7">
        <v>0</v>
      </c>
      <c r="G54" s="7">
        <v>0</v>
      </c>
      <c r="H54" s="7">
        <v>0</v>
      </c>
      <c r="I54" s="7">
        <v>0</v>
      </c>
      <c r="J54" s="7">
        <v>37482.242380000003</v>
      </c>
      <c r="K54" s="7">
        <v>51712.9</v>
      </c>
      <c r="L54" s="7">
        <v>40769</v>
      </c>
      <c r="M54" s="7">
        <v>36923.9</v>
      </c>
      <c r="N54" s="7">
        <v>36923.9</v>
      </c>
      <c r="O54" s="7">
        <v>36923.9</v>
      </c>
      <c r="P54" s="11">
        <v>15540.986040320002</v>
      </c>
      <c r="Q54" s="11">
        <v>16162.625481932802</v>
      </c>
    </row>
    <row r="55" spans="1:17" s="8" customFormat="1" ht="12.75" customHeight="1" x14ac:dyDescent="0.2">
      <c r="A55" s="20"/>
      <c r="B55" s="19"/>
      <c r="C55" s="14" t="s">
        <v>48</v>
      </c>
      <c r="D55" s="6">
        <v>850</v>
      </c>
      <c r="E55" s="7">
        <f t="shared" si="0"/>
        <v>7884.5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7884.5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</row>
    <row r="56" spans="1:17" s="8" customFormat="1" ht="29.25" customHeight="1" x14ac:dyDescent="0.2">
      <c r="A56" s="20"/>
      <c r="B56" s="19"/>
      <c r="C56" s="14" t="s">
        <v>43</v>
      </c>
      <c r="D56" s="6"/>
      <c r="E56" s="7">
        <f t="shared" si="0"/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</row>
    <row r="57" spans="1:17" s="8" customFormat="1" x14ac:dyDescent="0.2">
      <c r="A57" s="17" t="s">
        <v>45</v>
      </c>
      <c r="B57" s="18" t="s">
        <v>44</v>
      </c>
      <c r="C57" s="14" t="s">
        <v>13</v>
      </c>
      <c r="D57" s="6">
        <v>850</v>
      </c>
      <c r="E57" s="7">
        <f t="shared" si="0"/>
        <v>1500</v>
      </c>
      <c r="F57" s="7">
        <f t="shared" ref="F57:Q57" si="22">SUM(F58:F60)</f>
        <v>0</v>
      </c>
      <c r="G57" s="7">
        <f t="shared" si="22"/>
        <v>0</v>
      </c>
      <c r="H57" s="7">
        <f t="shared" si="22"/>
        <v>0</v>
      </c>
      <c r="I57" s="7">
        <f t="shared" si="22"/>
        <v>0</v>
      </c>
      <c r="J57" s="7">
        <f t="shared" si="22"/>
        <v>0</v>
      </c>
      <c r="K57" s="7">
        <f t="shared" si="22"/>
        <v>1500</v>
      </c>
      <c r="L57" s="7">
        <f t="shared" si="22"/>
        <v>0</v>
      </c>
      <c r="M57" s="7">
        <f t="shared" si="22"/>
        <v>0</v>
      </c>
      <c r="N57" s="7">
        <f t="shared" si="22"/>
        <v>0</v>
      </c>
      <c r="O57" s="7">
        <f t="shared" si="22"/>
        <v>0</v>
      </c>
      <c r="P57" s="7">
        <f t="shared" si="22"/>
        <v>0</v>
      </c>
      <c r="Q57" s="7">
        <f t="shared" si="22"/>
        <v>0</v>
      </c>
    </row>
    <row r="58" spans="1:17" s="8" customFormat="1" ht="25.5" x14ac:dyDescent="0.2">
      <c r="A58" s="20"/>
      <c r="B58" s="19"/>
      <c r="C58" s="14" t="s">
        <v>14</v>
      </c>
      <c r="D58" s="6"/>
      <c r="E58" s="7">
        <f t="shared" si="0"/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</row>
    <row r="59" spans="1:17" s="8" customFormat="1" ht="12.75" customHeight="1" x14ac:dyDescent="0.2">
      <c r="A59" s="20"/>
      <c r="B59" s="19"/>
      <c r="C59" s="14" t="s">
        <v>15</v>
      </c>
      <c r="D59" s="6">
        <v>850</v>
      </c>
      <c r="E59" s="7">
        <f t="shared" si="0"/>
        <v>1500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1500</v>
      </c>
      <c r="L59" s="7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</row>
    <row r="60" spans="1:17" s="8" customFormat="1" ht="25.5" x14ac:dyDescent="0.2">
      <c r="A60" s="20"/>
      <c r="B60" s="19"/>
      <c r="C60" s="14" t="s">
        <v>43</v>
      </c>
      <c r="D60" s="6"/>
      <c r="E60" s="7">
        <f t="shared" si="0"/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</row>
    <row r="61" spans="1:17" s="8" customFormat="1" x14ac:dyDescent="0.2">
      <c r="A61" s="17" t="s">
        <v>46</v>
      </c>
      <c r="B61" s="18" t="s">
        <v>47</v>
      </c>
      <c r="C61" s="14" t="s">
        <v>13</v>
      </c>
      <c r="D61" s="6">
        <v>850</v>
      </c>
      <c r="E61" s="7">
        <f>SUM(F61:Q61)</f>
        <v>300</v>
      </c>
      <c r="F61" s="7">
        <f t="shared" ref="F61:Q61" si="23">SUM(F62:F64)</f>
        <v>0</v>
      </c>
      <c r="G61" s="7">
        <f t="shared" si="23"/>
        <v>0</v>
      </c>
      <c r="H61" s="7">
        <f t="shared" si="23"/>
        <v>0</v>
      </c>
      <c r="I61" s="7">
        <f t="shared" si="23"/>
        <v>0</v>
      </c>
      <c r="J61" s="7">
        <f t="shared" si="23"/>
        <v>0</v>
      </c>
      <c r="K61" s="7">
        <f t="shared" si="23"/>
        <v>300</v>
      </c>
      <c r="L61" s="7">
        <f t="shared" si="23"/>
        <v>0</v>
      </c>
      <c r="M61" s="7">
        <f t="shared" si="23"/>
        <v>0</v>
      </c>
      <c r="N61" s="7">
        <f t="shared" si="23"/>
        <v>0</v>
      </c>
      <c r="O61" s="7">
        <f t="shared" si="23"/>
        <v>0</v>
      </c>
      <c r="P61" s="7">
        <f t="shared" si="23"/>
        <v>0</v>
      </c>
      <c r="Q61" s="7">
        <f t="shared" si="23"/>
        <v>0</v>
      </c>
    </row>
    <row r="62" spans="1:17" s="8" customFormat="1" ht="25.5" x14ac:dyDescent="0.2">
      <c r="A62" s="20"/>
      <c r="B62" s="19"/>
      <c r="C62" s="14" t="s">
        <v>14</v>
      </c>
      <c r="D62" s="6"/>
      <c r="E62" s="7">
        <f>SUM(F62:Q62)</f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</row>
    <row r="63" spans="1:17" s="8" customFormat="1" ht="12.75" customHeight="1" x14ac:dyDescent="0.2">
      <c r="A63" s="20"/>
      <c r="B63" s="19"/>
      <c r="C63" s="14" t="s">
        <v>15</v>
      </c>
      <c r="D63" s="6">
        <v>850</v>
      </c>
      <c r="E63" s="7">
        <f>SUM(F63:Q63)</f>
        <v>300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300</v>
      </c>
      <c r="L63" s="7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</row>
    <row r="64" spans="1:17" s="8" customFormat="1" ht="25.5" x14ac:dyDescent="0.2">
      <c r="A64" s="20"/>
      <c r="B64" s="19"/>
      <c r="C64" s="14" t="s">
        <v>43</v>
      </c>
      <c r="D64" s="6"/>
      <c r="E64" s="7">
        <f>SUM(F64:Q64)</f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</row>
    <row r="65" spans="1:17" s="8" customFormat="1" x14ac:dyDescent="0.2">
      <c r="A65" s="17" t="s">
        <v>24</v>
      </c>
      <c r="B65" s="18" t="s">
        <v>39</v>
      </c>
      <c r="C65" s="14" t="s">
        <v>13</v>
      </c>
      <c r="D65" s="6">
        <v>850</v>
      </c>
      <c r="E65" s="7">
        <f t="shared" si="0"/>
        <v>67159.672787200005</v>
      </c>
      <c r="F65" s="7">
        <f t="shared" ref="F65:Q65" si="24">SUM(F66:F68)</f>
        <v>2958</v>
      </c>
      <c r="G65" s="7">
        <f t="shared" si="24"/>
        <v>3000</v>
      </c>
      <c r="H65" s="7">
        <f t="shared" si="24"/>
        <v>3200</v>
      </c>
      <c r="I65" s="7">
        <f t="shared" si="24"/>
        <v>3188.8905</v>
      </c>
      <c r="J65" s="7">
        <f t="shared" si="24"/>
        <v>7000</v>
      </c>
      <c r="K65" s="7">
        <f t="shared" si="24"/>
        <v>4960.6424000000006</v>
      </c>
      <c r="L65" s="7">
        <f t="shared" si="24"/>
        <v>13999.7055</v>
      </c>
      <c r="M65" s="7">
        <f t="shared" si="24"/>
        <v>7500</v>
      </c>
      <c r="N65" s="7">
        <f t="shared" si="24"/>
        <v>6908.3</v>
      </c>
      <c r="O65" s="7">
        <f t="shared" si="24"/>
        <v>7284.6</v>
      </c>
      <c r="P65" s="7">
        <f t="shared" si="24"/>
        <v>3509.5756800000004</v>
      </c>
      <c r="Q65" s="7">
        <f t="shared" si="24"/>
        <v>3649.9587072000004</v>
      </c>
    </row>
    <row r="66" spans="1:17" s="8" customFormat="1" ht="45" customHeight="1" x14ac:dyDescent="0.2">
      <c r="A66" s="17"/>
      <c r="B66" s="18"/>
      <c r="C66" s="14" t="s">
        <v>14</v>
      </c>
      <c r="D66" s="6"/>
      <c r="E66" s="7">
        <f t="shared" si="0"/>
        <v>0</v>
      </c>
      <c r="F66" s="7">
        <f t="shared" ref="F66:Q68" si="25">SUM(F70,F74)</f>
        <v>0</v>
      </c>
      <c r="G66" s="7">
        <f t="shared" si="25"/>
        <v>0</v>
      </c>
      <c r="H66" s="7">
        <f t="shared" si="25"/>
        <v>0</v>
      </c>
      <c r="I66" s="7">
        <f t="shared" si="25"/>
        <v>0</v>
      </c>
      <c r="J66" s="7">
        <f t="shared" si="25"/>
        <v>0</v>
      </c>
      <c r="K66" s="7">
        <f t="shared" si="25"/>
        <v>0</v>
      </c>
      <c r="L66" s="7">
        <f t="shared" si="25"/>
        <v>0</v>
      </c>
      <c r="M66" s="7">
        <f t="shared" si="25"/>
        <v>0</v>
      </c>
      <c r="N66" s="7">
        <f t="shared" si="25"/>
        <v>0</v>
      </c>
      <c r="O66" s="7">
        <f t="shared" si="25"/>
        <v>0</v>
      </c>
      <c r="P66" s="7">
        <f t="shared" si="25"/>
        <v>0</v>
      </c>
      <c r="Q66" s="7">
        <f t="shared" si="25"/>
        <v>0</v>
      </c>
    </row>
    <row r="67" spans="1:17" s="8" customFormat="1" ht="12.75" customHeight="1" x14ac:dyDescent="0.2">
      <c r="A67" s="17"/>
      <c r="B67" s="18"/>
      <c r="C67" s="14" t="s">
        <v>15</v>
      </c>
      <c r="D67" s="6">
        <v>850</v>
      </c>
      <c r="E67" s="7">
        <f t="shared" si="0"/>
        <v>67159.672787200005</v>
      </c>
      <c r="F67" s="7">
        <f t="shared" si="25"/>
        <v>2958</v>
      </c>
      <c r="G67" s="7">
        <f t="shared" si="25"/>
        <v>3000</v>
      </c>
      <c r="H67" s="7">
        <f t="shared" si="25"/>
        <v>3200</v>
      </c>
      <c r="I67" s="7">
        <f t="shared" si="25"/>
        <v>3188.8905</v>
      </c>
      <c r="J67" s="7">
        <f t="shared" si="25"/>
        <v>7000</v>
      </c>
      <c r="K67" s="7">
        <f t="shared" si="25"/>
        <v>4960.6424000000006</v>
      </c>
      <c r="L67" s="7">
        <f t="shared" si="25"/>
        <v>13999.7055</v>
      </c>
      <c r="M67" s="7">
        <f t="shared" si="25"/>
        <v>7500</v>
      </c>
      <c r="N67" s="7">
        <f t="shared" si="25"/>
        <v>6908.3</v>
      </c>
      <c r="O67" s="7">
        <f t="shared" si="25"/>
        <v>7284.6</v>
      </c>
      <c r="P67" s="7">
        <f t="shared" si="25"/>
        <v>3509.5756800000004</v>
      </c>
      <c r="Q67" s="7">
        <f t="shared" si="25"/>
        <v>3649.9587072000004</v>
      </c>
    </row>
    <row r="68" spans="1:17" s="8" customFormat="1" ht="33" customHeight="1" x14ac:dyDescent="0.2">
      <c r="A68" s="17"/>
      <c r="B68" s="18"/>
      <c r="C68" s="14" t="s">
        <v>43</v>
      </c>
      <c r="D68" s="6"/>
      <c r="E68" s="7">
        <f t="shared" si="0"/>
        <v>0</v>
      </c>
      <c r="F68" s="7">
        <f t="shared" si="25"/>
        <v>0</v>
      </c>
      <c r="G68" s="7">
        <f t="shared" si="25"/>
        <v>0</v>
      </c>
      <c r="H68" s="7">
        <f t="shared" si="25"/>
        <v>0</v>
      </c>
      <c r="I68" s="7">
        <f t="shared" si="25"/>
        <v>0</v>
      </c>
      <c r="J68" s="7">
        <f t="shared" si="25"/>
        <v>0</v>
      </c>
      <c r="K68" s="7">
        <f t="shared" si="25"/>
        <v>0</v>
      </c>
      <c r="L68" s="7">
        <f t="shared" si="25"/>
        <v>0</v>
      </c>
      <c r="M68" s="7">
        <f t="shared" si="25"/>
        <v>0</v>
      </c>
      <c r="N68" s="7">
        <f t="shared" si="25"/>
        <v>0</v>
      </c>
      <c r="O68" s="7">
        <f t="shared" si="25"/>
        <v>0</v>
      </c>
      <c r="P68" s="7">
        <f t="shared" si="25"/>
        <v>0</v>
      </c>
      <c r="Q68" s="7">
        <f t="shared" si="25"/>
        <v>0</v>
      </c>
    </row>
    <row r="69" spans="1:17" s="8" customFormat="1" x14ac:dyDescent="0.2">
      <c r="A69" s="17" t="s">
        <v>25</v>
      </c>
      <c r="B69" s="18" t="s">
        <v>37</v>
      </c>
      <c r="C69" s="14" t="s">
        <v>13</v>
      </c>
      <c r="D69" s="6">
        <v>850</v>
      </c>
      <c r="E69" s="7">
        <f t="shared" si="0"/>
        <v>0</v>
      </c>
      <c r="F69" s="7">
        <f t="shared" ref="F69:Q69" si="26">F72+F70</f>
        <v>0</v>
      </c>
      <c r="G69" s="7">
        <f t="shared" si="26"/>
        <v>0</v>
      </c>
      <c r="H69" s="7">
        <f t="shared" si="26"/>
        <v>0</v>
      </c>
      <c r="I69" s="7">
        <f t="shared" si="26"/>
        <v>0</v>
      </c>
      <c r="J69" s="7">
        <f t="shared" si="26"/>
        <v>0</v>
      </c>
      <c r="K69" s="7">
        <f t="shared" si="26"/>
        <v>0</v>
      </c>
      <c r="L69" s="7">
        <f t="shared" si="26"/>
        <v>0</v>
      </c>
      <c r="M69" s="7">
        <f t="shared" si="26"/>
        <v>0</v>
      </c>
      <c r="N69" s="7">
        <f t="shared" si="26"/>
        <v>0</v>
      </c>
      <c r="O69" s="7">
        <f t="shared" si="26"/>
        <v>0</v>
      </c>
      <c r="P69" s="7">
        <f t="shared" si="26"/>
        <v>0</v>
      </c>
      <c r="Q69" s="7">
        <f t="shared" si="26"/>
        <v>0</v>
      </c>
    </row>
    <row r="70" spans="1:17" s="8" customFormat="1" ht="25.5" x14ac:dyDescent="0.2">
      <c r="A70" s="17"/>
      <c r="B70" s="19"/>
      <c r="C70" s="14" t="s">
        <v>14</v>
      </c>
      <c r="D70" s="6"/>
      <c r="E70" s="7">
        <f t="shared" si="0"/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</row>
    <row r="71" spans="1:17" s="8" customFormat="1" ht="12.75" customHeight="1" x14ac:dyDescent="0.2">
      <c r="A71" s="17"/>
      <c r="B71" s="19"/>
      <c r="C71" s="14" t="s">
        <v>15</v>
      </c>
      <c r="D71" s="6">
        <v>850</v>
      </c>
      <c r="E71" s="7">
        <f t="shared" si="0"/>
        <v>60258.3123872</v>
      </c>
      <c r="F71" s="7">
        <v>2958</v>
      </c>
      <c r="G71" s="7">
        <v>3000</v>
      </c>
      <c r="H71" s="7">
        <v>3000</v>
      </c>
      <c r="I71" s="7">
        <v>2988.8905</v>
      </c>
      <c r="J71" s="7">
        <v>6000</v>
      </c>
      <c r="K71" s="7">
        <v>3959.2820000000002</v>
      </c>
      <c r="L71" s="7">
        <v>13999.7055</v>
      </c>
      <c r="M71" s="7">
        <v>6000</v>
      </c>
      <c r="N71" s="7">
        <v>5408.3</v>
      </c>
      <c r="O71" s="7">
        <v>5784.6</v>
      </c>
      <c r="P71" s="7">
        <v>3509.5756800000004</v>
      </c>
      <c r="Q71" s="7">
        <v>3649.9587072000004</v>
      </c>
    </row>
    <row r="72" spans="1:17" s="8" customFormat="1" ht="25.5" x14ac:dyDescent="0.2">
      <c r="A72" s="17"/>
      <c r="B72" s="19"/>
      <c r="C72" s="14" t="s">
        <v>43</v>
      </c>
      <c r="D72" s="6"/>
      <c r="E72" s="7">
        <f t="shared" ref="E72:E80" si="27">SUM(F72:Q72)</f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</row>
    <row r="73" spans="1:17" s="8" customFormat="1" x14ac:dyDescent="0.2">
      <c r="A73" s="17" t="s">
        <v>26</v>
      </c>
      <c r="B73" s="18" t="s">
        <v>27</v>
      </c>
      <c r="C73" s="14" t="s">
        <v>13</v>
      </c>
      <c r="D73" s="6">
        <v>850</v>
      </c>
      <c r="E73" s="7">
        <f t="shared" si="27"/>
        <v>6901.3603999999996</v>
      </c>
      <c r="F73" s="7">
        <f t="shared" ref="F73:Q73" si="28">SUM(F74:F76)</f>
        <v>0</v>
      </c>
      <c r="G73" s="7">
        <f t="shared" si="28"/>
        <v>0</v>
      </c>
      <c r="H73" s="7">
        <f t="shared" si="28"/>
        <v>200</v>
      </c>
      <c r="I73" s="7">
        <f t="shared" si="28"/>
        <v>200</v>
      </c>
      <c r="J73" s="7">
        <f t="shared" si="28"/>
        <v>1000</v>
      </c>
      <c r="K73" s="7">
        <f t="shared" si="28"/>
        <v>1001.3604</v>
      </c>
      <c r="L73" s="7">
        <f t="shared" si="28"/>
        <v>0</v>
      </c>
      <c r="M73" s="7">
        <f t="shared" si="28"/>
        <v>1500</v>
      </c>
      <c r="N73" s="7">
        <f t="shared" si="28"/>
        <v>1500</v>
      </c>
      <c r="O73" s="7">
        <f t="shared" si="28"/>
        <v>1500</v>
      </c>
      <c r="P73" s="7">
        <f t="shared" si="28"/>
        <v>0</v>
      </c>
      <c r="Q73" s="7">
        <f t="shared" si="28"/>
        <v>0</v>
      </c>
    </row>
    <row r="74" spans="1:17" s="8" customFormat="1" ht="25.5" x14ac:dyDescent="0.2">
      <c r="A74" s="17"/>
      <c r="B74" s="19"/>
      <c r="C74" s="14" t="s">
        <v>14</v>
      </c>
      <c r="D74" s="6"/>
      <c r="E74" s="7">
        <f t="shared" si="27"/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</row>
    <row r="75" spans="1:17" s="8" customFormat="1" ht="12.75" customHeight="1" x14ac:dyDescent="0.2">
      <c r="A75" s="17"/>
      <c r="B75" s="19"/>
      <c r="C75" s="14" t="s">
        <v>15</v>
      </c>
      <c r="D75" s="6">
        <v>850</v>
      </c>
      <c r="E75" s="7">
        <f t="shared" si="27"/>
        <v>6901.3603999999996</v>
      </c>
      <c r="F75" s="7">
        <v>0</v>
      </c>
      <c r="G75" s="7">
        <v>0</v>
      </c>
      <c r="H75" s="7">
        <v>200</v>
      </c>
      <c r="I75" s="7">
        <v>200</v>
      </c>
      <c r="J75" s="7">
        <v>1000</v>
      </c>
      <c r="K75" s="7">
        <v>1001.3604</v>
      </c>
      <c r="L75" s="7">
        <v>0</v>
      </c>
      <c r="M75" s="7">
        <v>1500</v>
      </c>
      <c r="N75" s="7">
        <v>1500</v>
      </c>
      <c r="O75" s="7">
        <v>1500</v>
      </c>
      <c r="P75" s="7">
        <v>0</v>
      </c>
      <c r="Q75" s="7">
        <v>0</v>
      </c>
    </row>
    <row r="76" spans="1:17" s="8" customFormat="1" ht="25.5" x14ac:dyDescent="0.2">
      <c r="A76" s="17"/>
      <c r="B76" s="19"/>
      <c r="C76" s="14" t="s">
        <v>43</v>
      </c>
      <c r="D76" s="6"/>
      <c r="E76" s="7">
        <f t="shared" si="27"/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</row>
    <row r="77" spans="1:17" s="8" customFormat="1" x14ac:dyDescent="0.2">
      <c r="A77" s="17" t="s">
        <v>28</v>
      </c>
      <c r="B77" s="18" t="s">
        <v>33</v>
      </c>
      <c r="C77" s="14" t="s">
        <v>13</v>
      </c>
      <c r="D77" s="6">
        <v>850</v>
      </c>
      <c r="E77" s="7">
        <f t="shared" si="27"/>
        <v>240581.59950824006</v>
      </c>
      <c r="F77" s="7">
        <f t="shared" ref="F77:Q77" si="29">SUM(F78:F80)</f>
        <v>21812.6</v>
      </c>
      <c r="G77" s="7">
        <f t="shared" si="29"/>
        <v>18747.317940000001</v>
      </c>
      <c r="H77" s="7">
        <f t="shared" si="29"/>
        <v>17078.417519999999</v>
      </c>
      <c r="I77" s="7">
        <f t="shared" si="29"/>
        <v>19978.169999999998</v>
      </c>
      <c r="J77" s="7">
        <f t="shared" si="29"/>
        <v>20398.521560000001</v>
      </c>
      <c r="K77" s="7">
        <f t="shared" si="29"/>
        <v>18735.7</v>
      </c>
      <c r="L77" s="7">
        <f t="shared" si="29"/>
        <v>18135.872429999999</v>
      </c>
      <c r="M77" s="7">
        <f t="shared" si="29"/>
        <v>18744.849999999999</v>
      </c>
      <c r="N77" s="7">
        <f t="shared" si="29"/>
        <v>18744.849999999999</v>
      </c>
      <c r="O77" s="7">
        <f t="shared" si="29"/>
        <v>18744.849999999999</v>
      </c>
      <c r="P77" s="7">
        <f t="shared" si="29"/>
        <v>24245.318656000003</v>
      </c>
      <c r="Q77" s="7">
        <f t="shared" si="29"/>
        <v>25215.131402240004</v>
      </c>
    </row>
    <row r="78" spans="1:17" s="8" customFormat="1" ht="25.5" x14ac:dyDescent="0.2">
      <c r="A78" s="17"/>
      <c r="B78" s="18"/>
      <c r="C78" s="14" t="s">
        <v>14</v>
      </c>
      <c r="D78" s="6"/>
      <c r="E78" s="7">
        <f t="shared" si="27"/>
        <v>577</v>
      </c>
      <c r="F78" s="7">
        <f>SUM(F82,F86)</f>
        <v>0</v>
      </c>
      <c r="G78" s="7">
        <f t="shared" ref="G78:Q78" si="30">SUM(G82,G86)</f>
        <v>0</v>
      </c>
      <c r="H78" s="7">
        <f t="shared" si="30"/>
        <v>0</v>
      </c>
      <c r="I78" s="7">
        <f t="shared" si="30"/>
        <v>0</v>
      </c>
      <c r="J78" s="7">
        <f t="shared" si="30"/>
        <v>0</v>
      </c>
      <c r="K78" s="7">
        <f t="shared" si="30"/>
        <v>577</v>
      </c>
      <c r="L78" s="7">
        <f t="shared" si="30"/>
        <v>0</v>
      </c>
      <c r="M78" s="7">
        <f t="shared" si="30"/>
        <v>0</v>
      </c>
      <c r="N78" s="7">
        <f t="shared" si="30"/>
        <v>0</v>
      </c>
      <c r="O78" s="7">
        <f t="shared" si="30"/>
        <v>0</v>
      </c>
      <c r="P78" s="7">
        <f t="shared" si="30"/>
        <v>0</v>
      </c>
      <c r="Q78" s="7">
        <f t="shared" si="30"/>
        <v>0</v>
      </c>
    </row>
    <row r="79" spans="1:17" s="8" customFormat="1" ht="12.75" customHeight="1" x14ac:dyDescent="0.2">
      <c r="A79" s="17"/>
      <c r="B79" s="18"/>
      <c r="C79" s="14" t="s">
        <v>15</v>
      </c>
      <c r="D79" s="6">
        <v>850</v>
      </c>
      <c r="E79" s="7">
        <f t="shared" si="27"/>
        <v>240004.59950824006</v>
      </c>
      <c r="F79" s="7">
        <f t="shared" ref="F79:Q80" si="31">SUM(F83,F87)</f>
        <v>21812.6</v>
      </c>
      <c r="G79" s="7">
        <f t="shared" si="31"/>
        <v>18747.317940000001</v>
      </c>
      <c r="H79" s="7">
        <f t="shared" si="31"/>
        <v>17078.417519999999</v>
      </c>
      <c r="I79" s="7">
        <f t="shared" si="31"/>
        <v>19978.169999999998</v>
      </c>
      <c r="J79" s="7">
        <f t="shared" si="31"/>
        <v>20398.521560000001</v>
      </c>
      <c r="K79" s="7">
        <f t="shared" si="31"/>
        <v>18158.7</v>
      </c>
      <c r="L79" s="7">
        <f t="shared" si="31"/>
        <v>18135.872429999999</v>
      </c>
      <c r="M79" s="7">
        <f t="shared" si="31"/>
        <v>18744.849999999999</v>
      </c>
      <c r="N79" s="7">
        <f t="shared" si="31"/>
        <v>18744.849999999999</v>
      </c>
      <c r="O79" s="7">
        <f t="shared" si="31"/>
        <v>18744.849999999999</v>
      </c>
      <c r="P79" s="7">
        <f t="shared" si="31"/>
        <v>24245.318656000003</v>
      </c>
      <c r="Q79" s="7">
        <f t="shared" si="31"/>
        <v>25215.131402240004</v>
      </c>
    </row>
    <row r="80" spans="1:17" s="8" customFormat="1" ht="25.5" x14ac:dyDescent="0.2">
      <c r="A80" s="17"/>
      <c r="B80" s="18"/>
      <c r="C80" s="14" t="s">
        <v>43</v>
      </c>
      <c r="D80" s="6"/>
      <c r="E80" s="7">
        <f t="shared" si="27"/>
        <v>0</v>
      </c>
      <c r="F80" s="7">
        <f t="shared" si="31"/>
        <v>0</v>
      </c>
      <c r="G80" s="7">
        <f t="shared" si="31"/>
        <v>0</v>
      </c>
      <c r="H80" s="7">
        <f t="shared" si="31"/>
        <v>0</v>
      </c>
      <c r="I80" s="7">
        <f t="shared" si="31"/>
        <v>0</v>
      </c>
      <c r="J80" s="7">
        <f t="shared" si="31"/>
        <v>0</v>
      </c>
      <c r="K80" s="7">
        <f t="shared" si="31"/>
        <v>0</v>
      </c>
      <c r="L80" s="7">
        <f t="shared" si="31"/>
        <v>0</v>
      </c>
      <c r="M80" s="7">
        <f t="shared" si="31"/>
        <v>0</v>
      </c>
      <c r="N80" s="7">
        <f t="shared" si="31"/>
        <v>0</v>
      </c>
      <c r="O80" s="7">
        <f t="shared" si="31"/>
        <v>0</v>
      </c>
      <c r="P80" s="7">
        <f t="shared" si="31"/>
        <v>0</v>
      </c>
      <c r="Q80" s="7">
        <f t="shared" si="31"/>
        <v>0</v>
      </c>
    </row>
    <row r="81" spans="1:17" s="8" customFormat="1" x14ac:dyDescent="0.2">
      <c r="A81" s="17" t="s">
        <v>29</v>
      </c>
      <c r="B81" s="18" t="s">
        <v>38</v>
      </c>
      <c r="C81" s="14" t="s">
        <v>13</v>
      </c>
      <c r="D81" s="6">
        <v>850</v>
      </c>
      <c r="E81" s="7">
        <f t="shared" ref="E81:E88" si="32">SUM(F81:Q81)</f>
        <v>134886.59945000001</v>
      </c>
      <c r="F81" s="7">
        <f t="shared" ref="F81:Q81" si="33">SUM(F82:F84)</f>
        <v>21812.6</v>
      </c>
      <c r="G81" s="7">
        <f t="shared" si="33"/>
        <v>18747.317940000001</v>
      </c>
      <c r="H81" s="7">
        <f t="shared" si="33"/>
        <v>17078.417519999999</v>
      </c>
      <c r="I81" s="7">
        <f t="shared" si="33"/>
        <v>19978.169999999998</v>
      </c>
      <c r="J81" s="7">
        <f t="shared" si="33"/>
        <v>20398.521560000001</v>
      </c>
      <c r="K81" s="7">
        <f t="shared" si="33"/>
        <v>18735.7</v>
      </c>
      <c r="L81" s="7">
        <f t="shared" si="33"/>
        <v>18135.872429999999</v>
      </c>
      <c r="M81" s="7">
        <f t="shared" si="33"/>
        <v>0</v>
      </c>
      <c r="N81" s="7">
        <f t="shared" si="33"/>
        <v>0</v>
      </c>
      <c r="O81" s="7">
        <f t="shared" si="33"/>
        <v>0</v>
      </c>
      <c r="P81" s="7">
        <f t="shared" si="33"/>
        <v>0</v>
      </c>
      <c r="Q81" s="7">
        <f t="shared" si="33"/>
        <v>0</v>
      </c>
    </row>
    <row r="82" spans="1:17" s="8" customFormat="1" ht="25.5" x14ac:dyDescent="0.2">
      <c r="A82" s="17"/>
      <c r="B82" s="19"/>
      <c r="C82" s="14" t="s">
        <v>14</v>
      </c>
      <c r="D82" s="6"/>
      <c r="E82" s="7">
        <f t="shared" si="32"/>
        <v>577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577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</row>
    <row r="83" spans="1:17" s="8" customFormat="1" ht="25.5" x14ac:dyDescent="0.2">
      <c r="A83" s="17"/>
      <c r="B83" s="19"/>
      <c r="C83" s="14" t="s">
        <v>15</v>
      </c>
      <c r="D83" s="6">
        <v>850</v>
      </c>
      <c r="E83" s="7">
        <f t="shared" si="32"/>
        <v>134309.59945000001</v>
      </c>
      <c r="F83" s="7">
        <v>21812.6</v>
      </c>
      <c r="G83" s="7">
        <v>18747.317940000001</v>
      </c>
      <c r="H83" s="7">
        <v>17078.417519999999</v>
      </c>
      <c r="I83" s="7">
        <v>19978.169999999998</v>
      </c>
      <c r="J83" s="7">
        <v>20398.521560000001</v>
      </c>
      <c r="K83" s="7">
        <v>18158.7</v>
      </c>
      <c r="L83" s="7">
        <v>18135.872429999999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</row>
    <row r="84" spans="1:17" s="8" customFormat="1" ht="25.5" x14ac:dyDescent="0.2">
      <c r="A84" s="17"/>
      <c r="B84" s="19"/>
      <c r="C84" s="14" t="s">
        <v>43</v>
      </c>
      <c r="D84" s="6"/>
      <c r="E84" s="7">
        <f t="shared" si="32"/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</row>
    <row r="85" spans="1:17" x14ac:dyDescent="0.2">
      <c r="A85" s="17" t="s">
        <v>50</v>
      </c>
      <c r="B85" s="18" t="s">
        <v>51</v>
      </c>
      <c r="C85" s="14" t="s">
        <v>13</v>
      </c>
      <c r="D85" s="6">
        <v>850</v>
      </c>
      <c r="E85" s="7">
        <f t="shared" si="32"/>
        <v>105695.00005824001</v>
      </c>
      <c r="F85" s="7">
        <f t="shared" ref="F85:Q85" si="34">SUM(F86:F88)</f>
        <v>0</v>
      </c>
      <c r="G85" s="7">
        <f t="shared" si="34"/>
        <v>0</v>
      </c>
      <c r="H85" s="7">
        <f t="shared" si="34"/>
        <v>0</v>
      </c>
      <c r="I85" s="7">
        <f t="shared" si="34"/>
        <v>0</v>
      </c>
      <c r="J85" s="7">
        <f t="shared" si="34"/>
        <v>0</v>
      </c>
      <c r="K85" s="7">
        <f t="shared" si="34"/>
        <v>0</v>
      </c>
      <c r="L85" s="7">
        <f t="shared" si="34"/>
        <v>0</v>
      </c>
      <c r="M85" s="7">
        <f t="shared" si="34"/>
        <v>18744.849999999999</v>
      </c>
      <c r="N85" s="7">
        <f t="shared" si="34"/>
        <v>18744.849999999999</v>
      </c>
      <c r="O85" s="7">
        <f t="shared" si="34"/>
        <v>18744.849999999999</v>
      </c>
      <c r="P85" s="7">
        <f t="shared" si="34"/>
        <v>24245.318656000003</v>
      </c>
      <c r="Q85" s="7">
        <f t="shared" si="34"/>
        <v>25215.131402240004</v>
      </c>
    </row>
    <row r="86" spans="1:17" ht="25.5" x14ac:dyDescent="0.2">
      <c r="A86" s="17"/>
      <c r="B86" s="19"/>
      <c r="C86" s="14" t="s">
        <v>14</v>
      </c>
      <c r="D86" s="6"/>
      <c r="E86" s="7">
        <f t="shared" si="32"/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</row>
    <row r="87" spans="1:17" ht="25.5" x14ac:dyDescent="0.2">
      <c r="A87" s="17"/>
      <c r="B87" s="19"/>
      <c r="C87" s="14" t="s">
        <v>15</v>
      </c>
      <c r="D87" s="6">
        <v>850</v>
      </c>
      <c r="E87" s="7">
        <f t="shared" si="32"/>
        <v>105695.00005824001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18744.849999999999</v>
      </c>
      <c r="N87" s="7">
        <v>18744.849999999999</v>
      </c>
      <c r="O87" s="7">
        <v>18744.849999999999</v>
      </c>
      <c r="P87" s="7">
        <v>24245.318656000003</v>
      </c>
      <c r="Q87" s="7">
        <v>25215.131402240004</v>
      </c>
    </row>
    <row r="88" spans="1:17" ht="25.5" x14ac:dyDescent="0.2">
      <c r="A88" s="17"/>
      <c r="B88" s="19"/>
      <c r="C88" s="14" t="s">
        <v>43</v>
      </c>
      <c r="D88" s="6"/>
      <c r="E88" s="7">
        <f t="shared" si="32"/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</row>
    <row r="89" spans="1:17" ht="18.75" x14ac:dyDescent="0.2">
      <c r="Q89" s="16" t="s">
        <v>30</v>
      </c>
    </row>
  </sheetData>
  <mergeCells count="43">
    <mergeCell ref="A3:Q3"/>
    <mergeCell ref="A5:A6"/>
    <mergeCell ref="B5:B6"/>
    <mergeCell ref="C5:C6"/>
    <mergeCell ref="E5:Q5"/>
    <mergeCell ref="A52:A56"/>
    <mergeCell ref="B52:B56"/>
    <mergeCell ref="A8:A12"/>
    <mergeCell ref="B8:B12"/>
    <mergeCell ref="A13:A19"/>
    <mergeCell ref="B13:B19"/>
    <mergeCell ref="A20:A26"/>
    <mergeCell ref="B20:B26"/>
    <mergeCell ref="A27:A30"/>
    <mergeCell ref="A31:A35"/>
    <mergeCell ref="B31:B35"/>
    <mergeCell ref="A36:A39"/>
    <mergeCell ref="B36:B39"/>
    <mergeCell ref="A40:A43"/>
    <mergeCell ref="B40:B43"/>
    <mergeCell ref="A44:A47"/>
    <mergeCell ref="C15:C17"/>
    <mergeCell ref="C22:C24"/>
    <mergeCell ref="B27:B30"/>
    <mergeCell ref="A48:A51"/>
    <mergeCell ref="B48:B51"/>
    <mergeCell ref="B44:B47"/>
    <mergeCell ref="A57:A60"/>
    <mergeCell ref="B57:B60"/>
    <mergeCell ref="A61:A64"/>
    <mergeCell ref="B61:B64"/>
    <mergeCell ref="A65:A68"/>
    <mergeCell ref="B65:B68"/>
    <mergeCell ref="A81:A84"/>
    <mergeCell ref="B81:B84"/>
    <mergeCell ref="A85:A88"/>
    <mergeCell ref="B85:B88"/>
    <mergeCell ref="A69:A72"/>
    <mergeCell ref="B69:B72"/>
    <mergeCell ref="A73:A76"/>
    <mergeCell ref="B73:B76"/>
    <mergeCell ref="A77:A80"/>
    <mergeCell ref="B77:B80"/>
  </mergeCells>
  <printOptions horizontalCentered="1"/>
  <pageMargins left="0.39370078740157483" right="0.39370078740157483" top="0.78740157480314965" bottom="0.39370078740157483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Маркеленкова Ирина Анатольевна</dc:creator>
  <cp:lastModifiedBy>Маркеленкова Ирина Анатольевна</cp:lastModifiedBy>
  <cp:lastPrinted>2021-01-11T02:40:46Z</cp:lastPrinted>
  <dcterms:created xsi:type="dcterms:W3CDTF">2016-08-23T00:42:16Z</dcterms:created>
  <dcterms:modified xsi:type="dcterms:W3CDTF">2021-01-11T02:58:00Z</dcterms:modified>
</cp:coreProperties>
</file>